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630" yWindow="600" windowWidth="24240" windowHeight="11955"/>
  </bookViews>
  <sheets>
    <sheet name="без учета счетов бюджета" sheetId="2" r:id="rId1"/>
  </sheets>
  <definedNames>
    <definedName name="_xlnm._FilterDatabase" localSheetId="0" hidden="1">'без учета счетов бюджета'!$D$11:$E$530</definedName>
    <definedName name="_xlnm.Print_Titles" localSheetId="0">'без учета счетов бюджета'!$11:$12</definedName>
  </definedNames>
  <calcPr calcId="124519"/>
</workbook>
</file>

<file path=xl/calcChain.xml><?xml version="1.0" encoding="utf-8"?>
<calcChain xmlns="http://schemas.openxmlformats.org/spreadsheetml/2006/main">
  <c r="AE529" i="2"/>
  <c r="AE528"/>
  <c r="AE527"/>
  <c r="AE526"/>
  <c r="AE525"/>
  <c r="AE524"/>
  <c r="AE523"/>
  <c r="AE522"/>
  <c r="AE521"/>
  <c r="AE520"/>
  <c r="AE519"/>
  <c r="AE518"/>
  <c r="AE517"/>
  <c r="AE516"/>
  <c r="AE515"/>
  <c r="AE514"/>
  <c r="AE513"/>
  <c r="AE512"/>
  <c r="AE511"/>
  <c r="AE510"/>
  <c r="AE509"/>
  <c r="AE508"/>
  <c r="AE507"/>
  <c r="AE506"/>
  <c r="AE505"/>
  <c r="AE504"/>
  <c r="AE503"/>
  <c r="AE502"/>
  <c r="AE501"/>
  <c r="AE500"/>
  <c r="AE499"/>
  <c r="AE498"/>
  <c r="AE497"/>
  <c r="AE496"/>
  <c r="AE495"/>
  <c r="AE494"/>
  <c r="AE493"/>
  <c r="AE492"/>
  <c r="AE491"/>
  <c r="AE490"/>
  <c r="AE489"/>
  <c r="AE488"/>
  <c r="AE487"/>
  <c r="AE486"/>
  <c r="AE485"/>
  <c r="AE484"/>
  <c r="AE483"/>
  <c r="AE482"/>
  <c r="AE481"/>
  <c r="AE480"/>
  <c r="AE479"/>
  <c r="AE478"/>
  <c r="AE477"/>
  <c r="AE476"/>
  <c r="AE475"/>
  <c r="AE474"/>
  <c r="AE473"/>
  <c r="AE472"/>
  <c r="AE471"/>
  <c r="AE470"/>
  <c r="AE469"/>
  <c r="AE468"/>
  <c r="AE467"/>
  <c r="AE466"/>
  <c r="AE465"/>
  <c r="AE464"/>
  <c r="AE463"/>
  <c r="AE462"/>
  <c r="AE461"/>
  <c r="AE460"/>
  <c r="AE459"/>
  <c r="AE458"/>
  <c r="AE457"/>
  <c r="AE456"/>
  <c r="AE455"/>
  <c r="AE454"/>
  <c r="AE453"/>
  <c r="AE452"/>
  <c r="AE451"/>
  <c r="AE450"/>
  <c r="AE449"/>
  <c r="AE448"/>
  <c r="AE447"/>
  <c r="AE446"/>
  <c r="AE445"/>
  <c r="AE444"/>
  <c r="AE443"/>
  <c r="AE442"/>
  <c r="AE441"/>
  <c r="AE440"/>
  <c r="AE439"/>
  <c r="AE438"/>
  <c r="AE437"/>
  <c r="AE436"/>
  <c r="AE435"/>
  <c r="AE434"/>
  <c r="AE433"/>
  <c r="AE432"/>
  <c r="AE431"/>
  <c r="AE430"/>
  <c r="AE429"/>
  <c r="AE428"/>
  <c r="AE427"/>
  <c r="AE426"/>
  <c r="AE425"/>
  <c r="AE424"/>
  <c r="AE423"/>
  <c r="AE422"/>
  <c r="AE421"/>
  <c r="AE420"/>
  <c r="AE419"/>
  <c r="AE418"/>
  <c r="AE417"/>
  <c r="AE416"/>
  <c r="AE415"/>
  <c r="AE414"/>
  <c r="AE413"/>
  <c r="AE412"/>
  <c r="AE411"/>
  <c r="AE410"/>
  <c r="AE409"/>
  <c r="AE408"/>
  <c r="AE407"/>
  <c r="AE406"/>
  <c r="AE405"/>
  <c r="AE404"/>
  <c r="AE403"/>
  <c r="AE402"/>
  <c r="AE401"/>
  <c r="AE400"/>
  <c r="AE399"/>
  <c r="AE398"/>
  <c r="AE397"/>
  <c r="AE396"/>
  <c r="AE395"/>
  <c r="AE394"/>
  <c r="AE393"/>
  <c r="AE392"/>
  <c r="AE391"/>
  <c r="AE390"/>
  <c r="AE389"/>
  <c r="AE388"/>
  <c r="AE387"/>
  <c r="AE386"/>
  <c r="AE385"/>
  <c r="AE384"/>
  <c r="AE383"/>
  <c r="AE382"/>
  <c r="AE381"/>
  <c r="AE380"/>
  <c r="AE379"/>
  <c r="AE378"/>
  <c r="AE377"/>
  <c r="AE376"/>
  <c r="AE375"/>
  <c r="AE374"/>
  <c r="AE373"/>
  <c r="AE372"/>
  <c r="AE371"/>
  <c r="AE370"/>
  <c r="AE369"/>
  <c r="AE368"/>
  <c r="AE367"/>
  <c r="AE366"/>
  <c r="AE365"/>
  <c r="AE364"/>
  <c r="AE363"/>
  <c r="AE362"/>
  <c r="AE361"/>
  <c r="AE360"/>
  <c r="AE359"/>
  <c r="AE358"/>
  <c r="AE357"/>
  <c r="AE356"/>
  <c r="AE355"/>
  <c r="AE354"/>
  <c r="AE353"/>
  <c r="AE352"/>
  <c r="AE351"/>
  <c r="AE350"/>
  <c r="AE349"/>
  <c r="AE348"/>
  <c r="AE347"/>
  <c r="AE346"/>
  <c r="AE345"/>
  <c r="AE344"/>
  <c r="AE343"/>
  <c r="AE342"/>
  <c r="AE341"/>
  <c r="AE340"/>
  <c r="AE339"/>
  <c r="AE338"/>
  <c r="AE337"/>
  <c r="AE336"/>
  <c r="AE335"/>
  <c r="AE334"/>
  <c r="AE333"/>
  <c r="AE332"/>
  <c r="AE331"/>
  <c r="AE330"/>
  <c r="AE329"/>
  <c r="AE328"/>
  <c r="AE327"/>
  <c r="AE326"/>
  <c r="AE325"/>
  <c r="AE324"/>
  <c r="AE323"/>
  <c r="AE322"/>
  <c r="AE321"/>
  <c r="AE320"/>
  <c r="AE319"/>
  <c r="AE318"/>
  <c r="AE317"/>
  <c r="AE316"/>
  <c r="AE315"/>
  <c r="AE314"/>
  <c r="AE313"/>
  <c r="AE312"/>
  <c r="AE311"/>
  <c r="AE310"/>
  <c r="AE309"/>
  <c r="AE308"/>
  <c r="AE307"/>
  <c r="AE306"/>
  <c r="AE305"/>
  <c r="AE304"/>
  <c r="AE303"/>
  <c r="AE302"/>
  <c r="AE301"/>
  <c r="AE300"/>
  <c r="AE299"/>
  <c r="AE298"/>
  <c r="AE297"/>
  <c r="AE296"/>
  <c r="AE295"/>
  <c r="AE294"/>
  <c r="AE293"/>
  <c r="AE292"/>
  <c r="AE291"/>
  <c r="AE290"/>
  <c r="AE289"/>
  <c r="AE288"/>
  <c r="AE287"/>
  <c r="AE286"/>
  <c r="AE285"/>
  <c r="AE284"/>
  <c r="AE283"/>
  <c r="AE282"/>
  <c r="AE281"/>
  <c r="AE280"/>
  <c r="AE279"/>
  <c r="AE278"/>
  <c r="AE277"/>
  <c r="AE276"/>
  <c r="AE275"/>
  <c r="AE274"/>
  <c r="AE273"/>
  <c r="AE272"/>
  <c r="AE271"/>
  <c r="AE270"/>
  <c r="AE269"/>
  <c r="AE268"/>
  <c r="AE267"/>
  <c r="AE266"/>
  <c r="AE265"/>
  <c r="AE264"/>
  <c r="AE263"/>
  <c r="AE262"/>
  <c r="AE261"/>
  <c r="AE260"/>
  <c r="AE259"/>
  <c r="AE258"/>
  <c r="AE257"/>
  <c r="AE256"/>
  <c r="AE255"/>
  <c r="AE254"/>
  <c r="AE253"/>
  <c r="AE252"/>
  <c r="AE251"/>
  <c r="AE250"/>
  <c r="AE249"/>
  <c r="AE248"/>
  <c r="AE247"/>
  <c r="AE246"/>
  <c r="AE245"/>
  <c r="AE244"/>
  <c r="AE243"/>
  <c r="AE242"/>
  <c r="AE241"/>
  <c r="AE240"/>
  <c r="AE239"/>
  <c r="AE238"/>
  <c r="AE237"/>
  <c r="AE236"/>
  <c r="AE235"/>
  <c r="AE234"/>
  <c r="AE233"/>
  <c r="AE232"/>
  <c r="AE231"/>
  <c r="AE230"/>
  <c r="AE229"/>
  <c r="AE228"/>
  <c r="AE227"/>
  <c r="AE226"/>
  <c r="AE225"/>
  <c r="AE224"/>
  <c r="AE223"/>
  <c r="AE222"/>
  <c r="AE221"/>
  <c r="AE220"/>
  <c r="AE219"/>
  <c r="AE218"/>
  <c r="AE217"/>
  <c r="AE216"/>
  <c r="AE215"/>
  <c r="AE214"/>
  <c r="AE213"/>
  <c r="AE212"/>
  <c r="AE211"/>
  <c r="AE210"/>
  <c r="AE209"/>
  <c r="AE208"/>
  <c r="AE207"/>
  <c r="AE206"/>
  <c r="AE205"/>
  <c r="AE204"/>
  <c r="AE203"/>
  <c r="AE202"/>
  <c r="AE201"/>
  <c r="AE200"/>
  <c r="AE199"/>
  <c r="AE198"/>
  <c r="AE197"/>
  <c r="AE196"/>
  <c r="AE195"/>
  <c r="AE194"/>
  <c r="AE193"/>
  <c r="AE192"/>
  <c r="AE191"/>
  <c r="AE190"/>
  <c r="AE189"/>
  <c r="AE188"/>
  <c r="AE187"/>
  <c r="AE186"/>
  <c r="AE185"/>
  <c r="AE184"/>
  <c r="AE183"/>
  <c r="AE182"/>
  <c r="AE181"/>
  <c r="AE180"/>
  <c r="AE179"/>
  <c r="AE178"/>
  <c r="AE177"/>
  <c r="AE176"/>
  <c r="AE175"/>
  <c r="AE174"/>
  <c r="AE173"/>
  <c r="AE172"/>
  <c r="AE171"/>
  <c r="AE170"/>
  <c r="AE169"/>
  <c r="AE168"/>
  <c r="AE167"/>
  <c r="AE166"/>
  <c r="AE165"/>
  <c r="AE164"/>
  <c r="AE163"/>
  <c r="AE162"/>
  <c r="AE161"/>
  <c r="AE160"/>
  <c r="AE159"/>
  <c r="AE158"/>
  <c r="AE157"/>
  <c r="AE156"/>
  <c r="AE155"/>
  <c r="AE154"/>
  <c r="AE153"/>
  <c r="AE152"/>
  <c r="AE151"/>
  <c r="AE150"/>
  <c r="AE149"/>
  <c r="AE148"/>
  <c r="AE147"/>
  <c r="AE146"/>
  <c r="AE145"/>
  <c r="AE144"/>
  <c r="AE143"/>
  <c r="AE142"/>
  <c r="AE141"/>
  <c r="AE140"/>
  <c r="AE139"/>
  <c r="AE138"/>
  <c r="AE137"/>
  <c r="AE136"/>
  <c r="AE135"/>
  <c r="AE134"/>
  <c r="AE133"/>
  <c r="AE132"/>
  <c r="AE131"/>
  <c r="AE130"/>
  <c r="AE129"/>
  <c r="AE128"/>
  <c r="AE127"/>
  <c r="AE126"/>
  <c r="AE125"/>
  <c r="AE124"/>
  <c r="AE123"/>
  <c r="AE122"/>
  <c r="AE121"/>
  <c r="AE120"/>
  <c r="AE119"/>
  <c r="AE118"/>
  <c r="AE117"/>
  <c r="AE116"/>
  <c r="AE115"/>
  <c r="AE114"/>
  <c r="AE113"/>
  <c r="AE112"/>
  <c r="AE111"/>
  <c r="AE110"/>
  <c r="AE109"/>
  <c r="AE108"/>
  <c r="AE107"/>
  <c r="AE106"/>
  <c r="AE105"/>
  <c r="AE104"/>
  <c r="AE103"/>
  <c r="AE102"/>
  <c r="AE101"/>
  <c r="AE100"/>
  <c r="AE99"/>
  <c r="AE98"/>
  <c r="AE97"/>
  <c r="AE96"/>
  <c r="AE95"/>
  <c r="AE94"/>
  <c r="AE93"/>
  <c r="AE92"/>
  <c r="AE91"/>
  <c r="AE90"/>
  <c r="AE89"/>
  <c r="AE88"/>
  <c r="AE87"/>
  <c r="AE86"/>
  <c r="AE85"/>
  <c r="AE84"/>
  <c r="AE83"/>
  <c r="AE82"/>
  <c r="AE81"/>
  <c r="AE80"/>
  <c r="AE79"/>
  <c r="AE78"/>
  <c r="AE77"/>
  <c r="AE76"/>
  <c r="AE75"/>
  <c r="AE74"/>
  <c r="AE73"/>
  <c r="AE72"/>
  <c r="AE71"/>
  <c r="AE70"/>
  <c r="AE69"/>
  <c r="AE68"/>
  <c r="AE67"/>
  <c r="AE66"/>
  <c r="AE65"/>
  <c r="AE64"/>
  <c r="AE63"/>
  <c r="AE62"/>
  <c r="AE61"/>
  <c r="AE60"/>
  <c r="AE59"/>
  <c r="AE58"/>
  <c r="AE57"/>
  <c r="AE56"/>
  <c r="AE55"/>
  <c r="AE54"/>
  <c r="AE53"/>
  <c r="AE52"/>
  <c r="AE51"/>
  <c r="AE50"/>
  <c r="AE49"/>
  <c r="AE48"/>
  <c r="AE47"/>
  <c r="AE46"/>
  <c r="AE45"/>
  <c r="AE44"/>
  <c r="AE43"/>
  <c r="AE42"/>
  <c r="AE41"/>
  <c r="AE40"/>
  <c r="AE39"/>
  <c r="AE38"/>
  <c r="AE37"/>
  <c r="AE36"/>
  <c r="AE35"/>
  <c r="AE34"/>
  <c r="AE33"/>
  <c r="AE32"/>
  <c r="AE31"/>
  <c r="AE30"/>
  <c r="AE29"/>
  <c r="AE28"/>
  <c r="AE27"/>
  <c r="AE26"/>
  <c r="AE25"/>
  <c r="AE24"/>
  <c r="AE23"/>
  <c r="AE22"/>
  <c r="AE21"/>
  <c r="AE20"/>
  <c r="AE19"/>
  <c r="AE18"/>
  <c r="AE17"/>
  <c r="AE16"/>
  <c r="AE15"/>
  <c r="AE14"/>
  <c r="AE13"/>
</calcChain>
</file>

<file path=xl/sharedStrings.xml><?xml version="1.0" encoding="utf-8"?>
<sst xmlns="http://schemas.openxmlformats.org/spreadsheetml/2006/main" count="2624" uniqueCount="429">
  <si>
    <t>Единица измерения: руб.</t>
  </si>
  <si>
    <t>Наименование показателя</t>
  </si>
  <si>
    <t/>
  </si>
  <si>
    <t xml:space="preserve">    Администрация муниципального образования "Муниципальный округ Юкаменский район Удмуртской Республики"</t>
  </si>
  <si>
    <t>763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</si>
  <si>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</si>
  <si>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</si>
  <si>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</si>
  <si>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</si>
  <si>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</si>
  <si>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</si>
  <si>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</si>
  <si>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Глава муниципального образования</t>
  </si>
  <si>
    <t>0910160010</t>
  </si>
  <si>
    <t xml:space="preserve">            Фонд оплаты труда государственных (муниципальных) органов</t>
  </si>
  <si>
    <t>121</t>
  </si>
  <si>
    <t xml:space="preserve">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</si>
  <si>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</si>
  <si>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</si>
  <si>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</si>
  <si>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</si>
  <si>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</si>
  <si>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Создание и организация деятельности комиссий по делам несовершеннолетних и защите их прав</t>
  </si>
  <si>
    <t>0910104350</t>
  </si>
  <si>
    <t xml:space="preserve">            Закупка товаров, работ и услуг в сфере информационно-коммуникационных технологий</t>
  </si>
  <si>
    <t>242</t>
  </si>
  <si>
    <t xml:space="preserve">            Прочая закупка товаров, работ и услуг</t>
  </si>
  <si>
    <t>244</t>
  </si>
  <si>
    <t xml:space="preserve">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</si>
  <si>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0910107860</t>
  </si>
  <si>
    <t xml:space="preserve">          Центральный аппарат</t>
  </si>
  <si>
    <t>0910160030</t>
  </si>
  <si>
    <t xml:space="preserve">            Закупка энергетических ресурсов</t>
  </si>
  <si>
    <t>247</t>
  </si>
  <si>
    <t xml:space="preserve">            Уплата прочих налогов, сборов</t>
  </si>
  <si>
    <t>852</t>
  </si>
  <si>
    <t xml:space="preserve">          Уплата земельного налога</t>
  </si>
  <si>
    <t>0910160330</t>
  </si>
  <si>
    <t xml:space="preserve">            Уплата налога на имущество организаций и земельного налога</t>
  </si>
  <si>
    <t>851</t>
  </si>
  <si>
    <t xml:space="preserve">          Осуществление отдельных государственных полномочий в области архивного дела</t>
  </si>
  <si>
    <t>0950104360</t>
  </si>
  <si>
    <t>0950260030</t>
  </si>
  <si>
    <t xml:space="preserve">          Государственная регистрация актов гражданского состояния</t>
  </si>
  <si>
    <t>0960159300</t>
  </si>
  <si>
    <t xml:space="preserve">        Судебная система</t>
  </si>
  <si>
    <t>0105</t>
  </si>
  <si>
    <t xml:space="preserve">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</si>
  <si>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</si>
  <si>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  Другие общегосударственные вопросы</t>
  </si>
  <si>
    <t>0113</t>
  </si>
  <si>
    <t xml:space="preserve">          Профилактика терроризма и экстремизма</t>
  </si>
  <si>
    <t>0630161930</t>
  </si>
  <si>
    <t xml:space="preserve">          Уплата налога на имущество</t>
  </si>
  <si>
    <t>0760160320</t>
  </si>
  <si>
    <t xml:space="preserve">            Субсидии бюджетным учреждениям на иные цели</t>
  </si>
  <si>
    <t>612</t>
  </si>
  <si>
    <t>0760160330</t>
  </si>
  <si>
    <t xml:space="preserve">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</si>
  <si>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0760166770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</si>
  <si>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</si>
  <si>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</si>
  <si>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Расходы на осуществление мероприятий по выявлению правообладателей ранее учтенных объектов недвижимости и мероприятий по обеспечению внесения в ЕГРН сведений о правообладателях ранее учтенных объектов недвижимости</t>
  </si>
  <si>
    <t>0770106290</t>
  </si>
  <si>
    <t xml:space="preserve">          Расходы на оценку недвижимости, признание прав и регулирование отношений в сфере управления государственной и муниципальной собственности</t>
  </si>
  <si>
    <t>0770160090</t>
  </si>
  <si>
    <t xml:space="preserve">          Обеспечение деятельности централизованных бухгалтерий и прочих учреждений</t>
  </si>
  <si>
    <t>0910160120</t>
  </si>
  <si>
    <t xml:space="preserve">            Фонд оплаты труда учреждений</t>
  </si>
  <si>
    <t>111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</si>
  <si>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</si>
  <si>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</si>
  <si>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Развитие муниципальной службы</t>
  </si>
  <si>
    <t>0910662710</t>
  </si>
  <si>
    <t xml:space="preserve">          Информатизация в органах местного самоуправления</t>
  </si>
  <si>
    <t>0980162720</t>
  </si>
  <si>
    <t xml:space="preserve">          Нормативное правовое и организационное обеспечение деятельности в сфере противодействия коррупции</t>
  </si>
  <si>
    <t>0990162740</t>
  </si>
  <si>
    <t xml:space="preserve">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</si>
  <si>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9900004510</t>
  </si>
  <si>
    <t xml:space="preserve">          На проведение республиканских, районных и национальных праздников</t>
  </si>
  <si>
    <t>9900060110</t>
  </si>
  <si>
    <t xml:space="preserve">          Резервные фонды исполнительных органов государственной власти субъектов Российской Федерации</t>
  </si>
  <si>
    <t>9900400310</t>
  </si>
  <si>
    <t xml:space="preserve">      НАЦИОНАЛЬНАЯ БЕЗОПАСНОСТЬ И ПРАВООХРАНИТЕЛЬНАЯ ДЕЯТЕЛЬНОСТЬ</t>
  </si>
  <si>
    <t>0300</t>
  </si>
  <si>
    <t xml:space="preserve">        Гражданская оборона</t>
  </si>
  <si>
    <t>0309</t>
  </si>
  <si>
    <t xml:space="preserve">          Предупреждение и ликвидация последствий чрезвычайных ситуаций и стихийных бедствий природного и техногенного характера</t>
  </si>
  <si>
    <t>0610161900</t>
  </si>
  <si>
    <t xml:space="preserve">            Иные выплаты населению</t>
  </si>
  <si>
    <t>360</t>
  </si>
  <si>
    <t xml:space="preserve">          Функционирование Единой дежурно - диспетчерской службы</t>
  </si>
  <si>
    <t>0610161950</t>
  </si>
  <si>
    <t xml:space="preserve">            Иные выплаты персоналу учреждений, за исключением фонда оплаты труда</t>
  </si>
  <si>
    <t>112</t>
  </si>
  <si>
    <t xml:space="preserve">          Мероприятия по обеспечению безопасности людей на водных объектах</t>
  </si>
  <si>
    <t>0610361900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</si>
  <si>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</si>
  <si>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</si>
  <si>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Обеспечение первичных мер пожарной безопасности в границах населенных пунктов</t>
  </si>
  <si>
    <t>0610461910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</si>
  <si>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</si>
  <si>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</si>
  <si>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Мероприятия по профилактике правонарушений</t>
  </si>
  <si>
    <t>0620261920</t>
  </si>
  <si>
    <t xml:space="preserve">          Профилактика правонарушений</t>
  </si>
  <si>
    <t>0620361920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</si>
  <si>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</si>
  <si>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</si>
  <si>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</si>
  <si>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</si>
  <si>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Мероприятия по проведению конкурсов, смотров, семинаров и совещаний в области сельского хозяйства</t>
  </si>
  <si>
    <t>0510861800</t>
  </si>
  <si>
    <t xml:space="preserve">          Расходы за счет безвозмездных поступлений</t>
  </si>
  <si>
    <t>0510863300</t>
  </si>
  <si>
    <t xml:space="preserve">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</si>
  <si>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>0510909020</t>
  </si>
  <si>
    <t xml:space="preserve">        Дорожное хозяйство (дорожные фонды)</t>
  </si>
  <si>
    <t>0409</t>
  </si>
  <si>
    <t xml:space="preserve">          Капитальный ремонт, ремонт и содержание автомобильных дорог общего пользования местного значения</t>
  </si>
  <si>
    <t>0750162510</t>
  </si>
  <si>
    <t xml:space="preserve">          Развитие сети автомобильных дорог Удмуртской Республики</t>
  </si>
  <si>
    <t>0750304650</t>
  </si>
  <si>
    <t xml:space="preserve">    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</si>
  <si>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</si>
  <si>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    Развитие сети автомобильных дорог, софинансирование</t>
  </si>
  <si>
    <t>07503S4650</t>
  </si>
  <si>
    <t xml:space="preserve">          Комплекс работ по содержанию автомобильных дорог,приобретение дорожной техники</t>
  </si>
  <si>
    <t>0750501380</t>
  </si>
  <si>
    <t xml:space="preserve">          Комплекс работ по содержанию автомобильных дорог, приобретение техники, софинансирование</t>
  </si>
  <si>
    <t>07505S1380</t>
  </si>
  <si>
    <t xml:space="preserve">        Другие вопросы в области национальной экономики</t>
  </si>
  <si>
    <t>0412</t>
  </si>
  <si>
    <t xml:space="preserve">          Мероприятия по поддержке и стимулированию развития малого и среднего предпринимательства</t>
  </si>
  <si>
    <t>0520160270</t>
  </si>
  <si>
    <t xml:space="preserve">          Поддержка социально ориентированных некоммерческих организаций</t>
  </si>
  <si>
    <t>0540760300</t>
  </si>
  <si>
    <t xml:space="preserve">          Прединвестиционная подготовка инвестиционных проектов и реализация мероприятий по строительству и реконструкции социальных объектов и объектов инфраструктуры</t>
  </si>
  <si>
    <t>0550160280</t>
  </si>
  <si>
    <t xml:space="preserve">          Мероприятия по охране труда</t>
  </si>
  <si>
    <t>0570161820</t>
  </si>
  <si>
    <t xml:space="preserve">          Мероприятия в области строительства, архитектуры и градостроения</t>
  </si>
  <si>
    <t>0710662000</t>
  </si>
  <si>
    <t xml:space="preserve">          Реализация энергоэффективных технических мероприятий в организациях ,финансируемых  за счет средств бюджетов муниципального образования в Удмуртской Республике</t>
  </si>
  <si>
    <t>0800305770</t>
  </si>
  <si>
    <t xml:space="preserve">          Реализация энергоэффективных технических мероприятий в организациях ,финансируемых за счет средств бюджетов муниципального образования в Удмуртской Республике, софинансирование</t>
  </si>
  <si>
    <t>08003S5770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</si>
  <si>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</si>
  <si>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</si>
  <si>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</si>
  <si>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</si>
  <si>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Капитальный ремонт муниципального жилищного фонда</t>
  </si>
  <si>
    <t>0720362120</t>
  </si>
  <si>
    <t xml:space="preserve">          Содержание муниципального жилищного фонда</t>
  </si>
  <si>
    <t>0720362140</t>
  </si>
  <si>
    <t xml:space="preserve">  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</si>
  <si>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</si>
  <si>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</si>
  <si>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</si>
  <si>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</si>
  <si>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</si>
  <si>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    Расходы на переселение граждан из аварийного жилищного фонда (софинансирование)</t>
  </si>
  <si>
    <t>072F36748S</t>
  </si>
  <si>
    <t xml:space="preserve">        Коммунальное хозяйство</t>
  </si>
  <si>
    <t>0502</t>
  </si>
  <si>
    <t xml:space="preserve">          Мероприятия в области поддержки и развития коммунального хозяйства</t>
  </si>
  <si>
    <t>0730201440</t>
  </si>
  <si>
    <t xml:space="preserve">        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</si>
  <si>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>0730209505</t>
  </si>
  <si>
    <t xml:space="preserve">          Субсидии муниципальным унитарным предприятиям осуществляющим деятельность в сфере жилищно-коммунального хозяйства</t>
  </si>
  <si>
    <t>0730260210</t>
  </si>
  <si>
    <t xml:space="preserve">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</si>
  <si>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</si>
  <si>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Мероприятия в области коммунального хозяйства</t>
  </si>
  <si>
    <t>0730262200</t>
  </si>
  <si>
    <t xml:space="preserve">          Мероприятия в области поддержки и развития коммунального хозяйства, софинансирование</t>
  </si>
  <si>
    <t>07302S1440</t>
  </si>
  <si>
    <t xml:space="preserve">          Обеспечение мероприятий по модернизации систем коммунальной инфраструктуры за счет средств финансовой поддержки публично-правовой компании "Фонд развития территорий". Софинансирование</t>
  </si>
  <si>
    <t>07302S9505</t>
  </si>
  <si>
    <t xml:space="preserve">        Благоустройство</t>
  </si>
  <si>
    <t>0503</t>
  </si>
  <si>
    <t xml:space="preserve">          Прочие мероприятия по благоустройству территории</t>
  </si>
  <si>
    <t>0740162330</t>
  </si>
  <si>
    <t xml:space="preserve">          Расходы по отлову и содержанию безнадзорных животных</t>
  </si>
  <si>
    <t>0740305400</t>
  </si>
  <si>
    <t xml:space="preserve">          Обеспечение комплексного развития сельских террииторий (мероприятие по благоустройству сельских террииторий</t>
  </si>
  <si>
    <t>12101L5769</t>
  </si>
  <si>
    <t xml:space="preserve">        Другие вопросы в области жилищно-коммунального хозяйства</t>
  </si>
  <si>
    <t>0505</t>
  </si>
  <si>
    <t xml:space="preserve">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</si>
  <si>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</si>
  <si>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ОХРАНА ОКРУЖАЮЩЕЙ СРЕДЫ</t>
  </si>
  <si>
    <t>0600</t>
  </si>
  <si>
    <t xml:space="preserve">        Другие вопросы в области охраны окружающей среды</t>
  </si>
  <si>
    <t>0605</t>
  </si>
  <si>
    <t xml:space="preserve">          Мероприятия по охране окружающей среды</t>
  </si>
  <si>
    <t>0740762400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</si>
  <si>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</si>
  <si>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</si>
  <si>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</si>
  <si>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</si>
  <si>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Доплаты к пенсиям муниципальных служащих</t>
  </si>
  <si>
    <t>0420161710</t>
  </si>
  <si>
    <t xml:space="preserve">            Иные пенсии, социальные доплаты к пенсиям</t>
  </si>
  <si>
    <t>312</t>
  </si>
  <si>
    <t xml:space="preserve">        Социальное обеспечение населения</t>
  </si>
  <si>
    <t>1003</t>
  </si>
  <si>
    <t xml:space="preserve">          На реализацию льгот гражданам, имеющим звание "Почетный гражданин муниципального образования"</t>
  </si>
  <si>
    <t>0420161730</t>
  </si>
  <si>
    <t xml:space="preserve">            Пособия, компенсации, меры социальной поддержки по публичным нормативным обязательствам</t>
  </si>
  <si>
    <t>313</t>
  </si>
  <si>
    <t xml:space="preserve">        Охрана семьи и детства</t>
  </si>
  <si>
    <t>1004</t>
  </si>
  <si>
    <t>0910105660</t>
  </si>
  <si>
    <t xml:space="preserve">      ФИЗИЧЕСКАЯ КУЛЬТУРА И СПОРТ</t>
  </si>
  <si>
    <t>1100</t>
  </si>
  <si>
    <t xml:space="preserve">        Массовый спорт</t>
  </si>
  <si>
    <t>1102</t>
  </si>
  <si>
    <t xml:space="preserve">          Мероприятия, направленные на формирование здорового образа жизни, развитие физической культуры и спорта</t>
  </si>
  <si>
    <t>0210161500</t>
  </si>
  <si>
    <t xml:space="preserve">    Совет депутатов муниципального образования "Муниципальный округ Юкаменский район Удмуртской Республики"</t>
  </si>
  <si>
    <t>764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</si>
  <si>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</si>
  <si>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</si>
  <si>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Председатель представительного органа муниципального образования</t>
  </si>
  <si>
    <t>9900060040</t>
  </si>
  <si>
    <t xml:space="preserve">    Контрольно-счетный орган муниципального образования "Муниципальный округ Юкаменский район УдмуртскойРеспублики"</t>
  </si>
  <si>
    <t>765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</si>
  <si>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</si>
  <si>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</si>
  <si>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Контрольно-счетный орган муниципального образования</t>
  </si>
  <si>
    <t>9900060050</t>
  </si>
  <si>
    <t xml:space="preserve">    Отдел культуры и молодёжной политики Администрации муниципального образования "Муниципальный округ Юкаменский район Удмуртской Республики"</t>
  </si>
  <si>
    <t>767</t>
  </si>
  <si>
    <t xml:space="preserve">          Реализация мероприятий, направленных  на патриотическое воспитание  граждан Российской Федерации, проживающих на территории Юкаменского района</t>
  </si>
  <si>
    <t>0140361420</t>
  </si>
  <si>
    <t xml:space="preserve">      ОБРАЗОВАНИЕ</t>
  </si>
  <si>
    <t>0700</t>
  </si>
  <si>
    <t xml:space="preserve">        Дополнительное образование детей</t>
  </si>
  <si>
    <t>0703</t>
  </si>
  <si>
    <t xml:space="preserve">          Денежная компенсация расходов по оплате жилых помещений и коммунальных услуг (отопление, освещение) работникам муниципальных учреждений Удмуртской Республики проживающим и работающим в сельских населенных пунктах, рабочих поселках и поселках городского типа</t>
  </si>
  <si>
    <t>0130160190</t>
  </si>
  <si>
    <t xml:space="preserve">          Оказание муниципальными учреждениями муниципальных услуг, выполнение работ,финансовое обеспечение деятельности муниципальных учреждений</t>
  </si>
  <si>
    <t>0130166770</t>
  </si>
  <si>
    <t xml:space="preserve">        Молодежная политика</t>
  </si>
  <si>
    <t>0707</t>
  </si>
  <si>
    <t xml:space="preserve">          Расходы на реализацию мероприятий, направленных на содействие социализации и эффективной самореализации молодёжи</t>
  </si>
  <si>
    <t>0140161410</t>
  </si>
  <si>
    <t xml:space="preserve">          Софинансирование мероприятий по организации отдыха. оздоровления и занятости детей. подростков и молодежи в Удмуртской Республике</t>
  </si>
  <si>
    <t>01402S5230</t>
  </si>
  <si>
    <t xml:space="preserve">          Расходы на мероприятия по противодействию злоупотреблению наркотических средств и незаконному обороту</t>
  </si>
  <si>
    <t>0220161940</t>
  </si>
  <si>
    <t xml:space="preserve">      КУЛЬТУРА, КИНЕМАТОГРАФИЯ</t>
  </si>
  <si>
    <t>0800</t>
  </si>
  <si>
    <t xml:space="preserve">        Культура</t>
  </si>
  <si>
    <t>0801</t>
  </si>
  <si>
    <t>0310160190</t>
  </si>
  <si>
    <t>0310166770</t>
  </si>
  <si>
    <t xml:space="preserve">          Комплектование книжных фондов библиотек муниципальных образований</t>
  </si>
  <si>
    <t>03104L5190</t>
  </si>
  <si>
    <t>0320160190</t>
  </si>
  <si>
    <t>0320160320</t>
  </si>
  <si>
    <t>0320160330</t>
  </si>
  <si>
    <t>0320166770</t>
  </si>
  <si>
    <t>0320260190</t>
  </si>
  <si>
    <t>0320260320</t>
  </si>
  <si>
    <t>0320260330</t>
  </si>
  <si>
    <t>0320266770</t>
  </si>
  <si>
    <t>0320360110</t>
  </si>
  <si>
    <t xml:space="preserve">          На обеспечения развития и укрепления материально-технической базы домов культуры в населенных пунктах с числом жителей до 50 тысяч человек</t>
  </si>
  <si>
    <t>03412L4670</t>
  </si>
  <si>
    <t xml:space="preserve">          Государственная поддержка отрасли культуры</t>
  </si>
  <si>
    <t>034A255190</t>
  </si>
  <si>
    <t xml:space="preserve">        Другие вопросы в области культуры, кинематографии</t>
  </si>
  <si>
    <t>0804</t>
  </si>
  <si>
    <t>0340160030</t>
  </si>
  <si>
    <t xml:space="preserve">    Отдел образования Администрации муниципального образования "Муниципальный округ Юкаменский район Удмуртской Республики"</t>
  </si>
  <si>
    <t>768</t>
  </si>
  <si>
    <t xml:space="preserve">        Дошкольное образование</t>
  </si>
  <si>
    <t>0701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</si>
  <si>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</si>
  <si>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</si>
  <si>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0110160190</t>
  </si>
  <si>
    <t xml:space="preserve">            Пособия, компенсации и иные социальные выплаты гражданам, кроме публичных нормативных обязательств</t>
  </si>
  <si>
    <t>321</t>
  </si>
  <si>
    <t>0110160320</t>
  </si>
  <si>
    <t>0110160330</t>
  </si>
  <si>
    <t xml:space="preserve">          Расходы за счет родительской платы за содержание ребенка в образовательном учреждении</t>
  </si>
  <si>
    <t>0110163400</t>
  </si>
  <si>
    <t>0110166770</t>
  </si>
  <si>
    <t xml:space="preserve">            Уплата иных платежей</t>
  </si>
  <si>
    <t>853</t>
  </si>
  <si>
    <t xml:space="preserve">          Обеспечение питанием детей дошкольного возраста</t>
  </si>
  <si>
    <t>0110461030</t>
  </si>
  <si>
    <t xml:space="preserve">          Мероприятия по энергосбережению и повышению энергетической эффективности</t>
  </si>
  <si>
    <t>0800162600</t>
  </si>
  <si>
    <t xml:space="preserve">        Общее образование</t>
  </si>
  <si>
    <t>0702</t>
  </si>
  <si>
    <t xml:space="preserve">          Обеспечение  государственных гарантий реализации прав 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</si>
  <si>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</si>
  <si>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</si>
  <si>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</si>
  <si>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</si>
  <si>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</si>
  <si>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0120160190</t>
  </si>
  <si>
    <t>0120160320</t>
  </si>
  <si>
    <t>0120160330</t>
  </si>
  <si>
    <t>0120163400</t>
  </si>
  <si>
    <t xml:space="preserve">          Расходы за счет родительской платы на питание ребенка в общеобразовательных учреждениях</t>
  </si>
  <si>
    <t>0120163402</t>
  </si>
  <si>
    <t>0120166770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</si>
  <si>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</si>
  <si>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0120423040</t>
  </si>
  <si>
    <t>0120461030</t>
  </si>
  <si>
    <t xml:space="preserve">          Обеспечение питанием детей школьного возраста</t>
  </si>
  <si>
    <t>0120461031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</si>
  <si>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</si>
  <si>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01204L3040</t>
  </si>
  <si>
    <t xml:space="preserve">          Расходы на организацию бесплатного горячего питания обучающихся. получающих начальное общее образование в муниципальных образовательных организациях. за счет средств местного бюджета</t>
  </si>
  <si>
    <t>01204S3040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</si>
  <si>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</si>
  <si>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</si>
  <si>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    Расходы за счет дотации на стимулирование</t>
  </si>
  <si>
    <t>9900063020</t>
  </si>
  <si>
    <t>0130160320</t>
  </si>
  <si>
    <t>0130160330</t>
  </si>
  <si>
    <t xml:space="preserve">          Расходы на реализацию проекта по персонифицированному финансированию дополнительного образования детей в рамках реализации приоритетного проекта "Доступное дополнительное образование"</t>
  </si>
  <si>
    <t>0150461300</t>
  </si>
  <si>
    <t xml:space="preserve">  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</si>
  <si>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</si>
  <si>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  Профессиональная подготовка, переподготовка и повышение квалификации</t>
  </si>
  <si>
    <t>0705</t>
  </si>
  <si>
    <t xml:space="preserve">          Расходы на профессиональную подготовку, переподготовку и повышение квалификации кадров</t>
  </si>
  <si>
    <t>0150360180</t>
  </si>
  <si>
    <t xml:space="preserve">        Другие вопросы в области образования</t>
  </si>
  <si>
    <t>0709</t>
  </si>
  <si>
    <t xml:space="preserve">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образовательных программ основного общего и среднего общего образования в пунктах проведения экзамена на территории Удмуртской Республики</t>
  </si>
  <si>
    <t>0120109090</t>
  </si>
  <si>
    <t xml:space="preserve">          Организация отдыха, оздоровления и занятости детей, подростков и моложеди в Удмуртской Республике</t>
  </si>
  <si>
    <t>0140205230</t>
  </si>
  <si>
    <t xml:space="preserve">          Организация отдыха, оздоровления и занятости детей, подростков и молодежи в Юкаменском районе</t>
  </si>
  <si>
    <t>0140261400</t>
  </si>
  <si>
    <t>0150160030</t>
  </si>
  <si>
    <t xml:space="preserve">          Обеспечение деятельности центра развития образования</t>
  </si>
  <si>
    <t>0150260130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</si>
  <si>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</si>
  <si>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</si>
  <si>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  Субсидии автономным учреждениям на иные цели</t>
  </si>
  <si>
    <t>622</t>
  </si>
  <si>
    <t xml:space="preserve">    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</si>
  <si>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0150400600</t>
  </si>
  <si>
    <t xml:space="preserve">  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</si>
  <si>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0150406550</t>
  </si>
  <si>
    <t xml:space="preserve">          Безопасность образовательного учреждения</t>
  </si>
  <si>
    <t>0150461010</t>
  </si>
  <si>
    <t xml:space="preserve">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</si>
  <si>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</si>
  <si>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</si>
  <si>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</si>
  <si>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    Расходы по присмотру и уходу  за детьми-инвалидами, детьми-сиротами и детьми оставшимися без попечения родителей, а также за детьми с туберкулёзной интоксикацией, обучающихся в муниципальных образовательных организациях,находящихся на территории Удмуртской Республики реализующих образовательную программу дошкольного образования</t>
  </si>
  <si>
    <t>0110207120</t>
  </si>
  <si>
    <t xml:space="preserve">          Присмотр и уход за детьми-инвалидами, детьми-сиротами и детьми, оставшимися без попечения родителей, а также за детьми с туберкулёзной интоксикацией, обучающихся в муниципальных образовательных организациях, реализующих образовательную программу дошкольного образования в Юкаменском районе, софинансирование</t>
  </si>
  <si>
    <t>01102S7120</t>
  </si>
  <si>
    <t xml:space="preserve">          Обеспечение питанием детей дошкольного и школьного возраста в Удмуртской Республике</t>
  </si>
  <si>
    <t>0120406960</t>
  </si>
  <si>
    <t xml:space="preserve">          Софинансирование по программе "Детское школьное питание"</t>
  </si>
  <si>
    <t>01204S6960</t>
  </si>
  <si>
    <t xml:space="preserve">    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</si>
  <si>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</si>
  <si>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        Приобретение товаров, работ и услуг в пользу граждан в целях их социального обеспечения</t>
  </si>
  <si>
    <t>323</t>
  </si>
  <si>
    <t xml:space="preserve">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</si>
  <si>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9900306900</t>
  </si>
  <si>
    <t xml:space="preserve">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образования. Софинансирование</t>
  </si>
  <si>
    <t>99003S6900</t>
  </si>
  <si>
    <t xml:space="preserve">    Управление финансов Администрации муниципального образования "Муниципальный округ Юкаменский район Удмуртской Республики"</t>
  </si>
  <si>
    <t>770</t>
  </si>
  <si>
    <t>1010460030</t>
  </si>
  <si>
    <t xml:space="preserve">          Реализация мероприятий, направленных на повышение эффективности бюджетных расходов</t>
  </si>
  <si>
    <t>1020762730</t>
  </si>
  <si>
    <t xml:space="preserve">      ОБСЛУЖИВАНИЕ ГОСУДАРСТВЕННОГО (МУНИЦИПАЛЬНОГО) ДОЛГА</t>
  </si>
  <si>
    <t>1300</t>
  </si>
  <si>
    <t xml:space="preserve">        Обслуживание государственного (муниципального) внутреннего долга</t>
  </si>
  <si>
    <t>1301</t>
  </si>
  <si>
    <t xml:space="preserve">          Процентные платежи по муниципальному долгу</t>
  </si>
  <si>
    <t>1010260070</t>
  </si>
  <si>
    <t xml:space="preserve">            Обслуживание муниципального долга</t>
  </si>
  <si>
    <t>730</t>
  </si>
  <si>
    <t xml:space="preserve">    Управление территориального развития Администрации муниципального образования "Муниципальный округ Юкаменский район Удмуртской Республики"</t>
  </si>
  <si>
    <t>771</t>
  </si>
  <si>
    <t>0910860030</t>
  </si>
  <si>
    <t>0910860330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</si>
  <si>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</si>
  <si>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</si>
  <si>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</si>
  <si>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</si>
  <si>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Субвенции на осуществление первичного воинского учета органами местного самоуправления поселений, муниципальных и городских округов</t>
  </si>
  <si>
    <t>0910851180</t>
  </si>
  <si>
    <t xml:space="preserve">          Ремонт участка сетей водоснабжения по ул. Мира д. Ново-Елово Юкаменского района Удмуртской Республики</t>
  </si>
  <si>
    <t>073020881C</t>
  </si>
  <si>
    <t xml:space="preserve">          Обустройство подъезда и автостоянки к кладбищу, расположенному по адресу: Удмуртская Республика, Юкаменский район, село Верх-Уни</t>
  </si>
  <si>
    <t>074010881A</t>
  </si>
  <si>
    <t xml:space="preserve">          Обустройство ограждением детской игровой площадки в деревне Кычен Юкаменского района Удмуртской Республики</t>
  </si>
  <si>
    <t>074010881B</t>
  </si>
  <si>
    <t xml:space="preserve">          Организация ритуальных услуг и содержание мест захоронения</t>
  </si>
  <si>
    <t>0740162320</t>
  </si>
  <si>
    <t xml:space="preserve">          Реализация мероприятий на решение вопросов местного значения, осуществляемое с участие средств самообложения граждан, софинансирование</t>
  </si>
  <si>
    <t>07401S8220</t>
  </si>
  <si>
    <t xml:space="preserve">          Реализация программ формирования современной городской среды</t>
  </si>
  <si>
    <t>111F255550</t>
  </si>
  <si>
    <t>03402S8220</t>
  </si>
  <si>
    <t>ВСЕГО РАСХОДОВ:</t>
  </si>
  <si>
    <t>Ведомство</t>
  </si>
  <si>
    <t>Раздел, подраздел</t>
  </si>
  <si>
    <t>Целевая статья</t>
  </si>
  <si>
    <t>Вид расходов</t>
  </si>
  <si>
    <t>Исполнение на 1 апреля 2023 года</t>
  </si>
  <si>
    <t>% исполнения к уточненному плану</t>
  </si>
  <si>
    <t>Уточненный план на 2024 год</t>
  </si>
  <si>
    <t>Приложение №2</t>
  </si>
  <si>
    <t>к Постановлению Администрации</t>
  </si>
  <si>
    <t>муниципального образования</t>
  </si>
  <si>
    <t>"Муниципальный округ</t>
  </si>
  <si>
    <t>Удмуртской Республики"</t>
  </si>
  <si>
    <t>Отчет</t>
  </si>
  <si>
    <t>по ведомственной классификации расходов бюджета муниципального  образования "Муниципальный округ Юкаменский район Удмуртской Республики" за I квартал 2024 года</t>
  </si>
  <si>
    <t>Исполнение на 1 апреля 2024 года</t>
  </si>
  <si>
    <t>от  27 апреля 2024 года № 234/1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</si>
</sst>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left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7" fillId="0" borderId="1"/>
    <xf numFmtId="0" fontId="7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8" fillId="4" borderId="1"/>
    <xf numFmtId="0" fontId="1" fillId="0" borderId="2">
      <alignment horizontal="center" vertical="center" wrapText="1"/>
    </xf>
    <xf numFmtId="1" fontId="1" fillId="0" borderId="2">
      <alignment horizontal="left" vertical="top" wrapText="1" indent="2"/>
    </xf>
    <xf numFmtId="1" fontId="1" fillId="0" borderId="2">
      <alignment horizontal="center" vertical="top" shrinkToFit="1"/>
    </xf>
    <xf numFmtId="0" fontId="3" fillId="0" borderId="2">
      <alignment horizontal="left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1" fillId="0" borderId="1">
      <alignment wrapText="1"/>
    </xf>
    <xf numFmtId="0" fontId="1" fillId="0" borderId="1">
      <alignment horizontal="left" wrapText="1"/>
    </xf>
    <xf numFmtId="10" fontId="1" fillId="0" borderId="2">
      <alignment horizontal="right" vertical="top" shrinkToFit="1"/>
    </xf>
    <xf numFmtId="10" fontId="3" fillId="3" borderId="2">
      <alignment horizontal="right" vertical="top" shrinkToFit="1"/>
    </xf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1">
      <alignment vertical="top"/>
    </xf>
    <xf numFmtId="0" fontId="3" fillId="0" borderId="2">
      <alignment vertical="top" wrapTex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6" fillId="0" borderId="1"/>
    <xf numFmtId="0" fontId="6" fillId="0" borderId="1"/>
  </cellStyleXfs>
  <cellXfs count="3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15" applyNumberFormat="1" applyProtection="1">
      <alignment horizontal="left" wrapText="1"/>
    </xf>
    <xf numFmtId="0" fontId="9" fillId="0" borderId="2" xfId="7" applyNumberFormat="1" applyFont="1" applyProtection="1">
      <alignment horizontal="center" vertical="center" wrapText="1"/>
    </xf>
    <xf numFmtId="0" fontId="10" fillId="0" borderId="2" xfId="8" applyNumberFormat="1" applyFont="1" applyFill="1" applyProtection="1">
      <alignment vertical="top" wrapText="1"/>
    </xf>
    <xf numFmtId="0" fontId="1" fillId="0" borderId="1" xfId="2" applyNumberFormat="1" applyProtection="1"/>
    <xf numFmtId="1" fontId="10" fillId="0" borderId="2" xfId="9" applyNumberFormat="1" applyFont="1" applyFill="1" applyProtection="1">
      <alignment horizontal="center" vertical="top" shrinkToFit="1"/>
    </xf>
    <xf numFmtId="1" fontId="9" fillId="0" borderId="2" xfId="9" applyNumberFormat="1" applyFont="1" applyFill="1" applyProtection="1">
      <alignment horizontal="center" vertical="top" shrinkToFit="1"/>
    </xf>
    <xf numFmtId="4" fontId="9" fillId="0" borderId="2" xfId="10" applyNumberFormat="1" applyFont="1" applyFill="1" applyProtection="1">
      <alignment horizontal="right" vertical="top" shrinkToFit="1"/>
    </xf>
    <xf numFmtId="4" fontId="10" fillId="0" borderId="2" xfId="10" applyNumberFormat="1" applyFont="1" applyFill="1" applyProtection="1">
      <alignment horizontal="right" vertical="top" shrinkToFit="1"/>
    </xf>
    <xf numFmtId="10" fontId="9" fillId="0" borderId="2" xfId="11" applyNumberFormat="1" applyFont="1" applyFill="1" applyProtection="1">
      <alignment horizontal="right" vertical="top" shrinkToFit="1"/>
    </xf>
    <xf numFmtId="0" fontId="9" fillId="0" borderId="2" xfId="8" applyNumberFormat="1" applyFont="1" applyFill="1" applyProtection="1">
      <alignment vertical="top" wrapText="1"/>
    </xf>
    <xf numFmtId="4" fontId="9" fillId="0" borderId="2" xfId="13" applyNumberFormat="1" applyFont="1" applyFill="1" applyProtection="1">
      <alignment horizontal="right" vertical="top" shrinkToFit="1"/>
    </xf>
    <xf numFmtId="4" fontId="10" fillId="0" borderId="2" xfId="13" applyNumberFormat="1" applyFont="1" applyFill="1" applyProtection="1">
      <alignment horizontal="right" vertical="top" shrinkToFit="1"/>
    </xf>
    <xf numFmtId="10" fontId="10" fillId="0" borderId="2" xfId="14" applyNumberFormat="1" applyFont="1" applyFill="1" applyProtection="1">
      <alignment horizontal="right" vertical="top" shrinkToFit="1"/>
    </xf>
    <xf numFmtId="0" fontId="9" fillId="0" borderId="2" xfId="6" applyNumberFormat="1" applyFont="1" applyProtection="1">
      <alignment horizontal="left" vertical="center" wrapText="1"/>
    </xf>
    <xf numFmtId="0" fontId="9" fillId="0" borderId="2" xfId="6" applyFont="1">
      <alignment horizontal="left" vertical="center" wrapText="1"/>
    </xf>
    <xf numFmtId="0" fontId="9" fillId="0" borderId="2" xfId="7" applyNumberFormat="1" applyFont="1" applyProtection="1">
      <alignment horizontal="center" vertical="center" wrapText="1"/>
    </xf>
    <xf numFmtId="0" fontId="9" fillId="0" borderId="2" xfId="7" applyFont="1">
      <alignment horizontal="center" vertical="center" wrapText="1"/>
    </xf>
    <xf numFmtId="0" fontId="9" fillId="0" borderId="2" xfId="45" applyNumberFormat="1" applyFont="1" applyProtection="1">
      <alignment horizontal="center" vertical="center" wrapText="1"/>
    </xf>
    <xf numFmtId="0" fontId="9" fillId="0" borderId="2" xfId="45" applyFont="1">
      <alignment horizontal="center" vertical="center" wrapText="1"/>
    </xf>
    <xf numFmtId="0" fontId="9" fillId="0" borderId="1" xfId="1" applyNumberFormat="1" applyFont="1" applyAlignment="1" applyProtection="1">
      <alignment horizontal="right" wrapText="1"/>
    </xf>
    <xf numFmtId="0" fontId="9" fillId="0" borderId="1" xfId="3" applyNumberFormat="1" applyFont="1" applyAlignment="1" applyProtection="1">
      <alignment horizontal="right" wrapText="1"/>
    </xf>
    <xf numFmtId="0" fontId="9" fillId="0" borderId="1" xfId="4" applyNumberFormat="1" applyFont="1" applyAlignment="1" applyProtection="1">
      <alignment horizontal="right"/>
    </xf>
    <xf numFmtId="0" fontId="10" fillId="0" borderId="1" xfId="4" applyNumberFormat="1" applyFont="1" applyAlignment="1" applyProtection="1">
      <alignment horizontal="center"/>
    </xf>
    <xf numFmtId="0" fontId="10" fillId="0" borderId="1" xfId="4" applyNumberFormat="1" applyFont="1" applyAlignment="1" applyProtection="1">
      <alignment horizontal="center" vertical="center" wrapText="1"/>
    </xf>
    <xf numFmtId="0" fontId="9" fillId="0" borderId="1" xfId="5" applyNumberFormat="1" applyFont="1" applyProtection="1">
      <alignment horizontal="right"/>
    </xf>
    <xf numFmtId="0" fontId="9" fillId="0" borderId="1" xfId="5" applyFont="1">
      <alignment horizontal="right"/>
    </xf>
    <xf numFmtId="0" fontId="9" fillId="0" borderId="2" xfId="7" applyNumberFormat="1" applyFont="1" applyAlignment="1" applyProtection="1">
      <alignment horizontal="center" vertical="center" textRotation="90" wrapText="1"/>
    </xf>
    <xf numFmtId="0" fontId="9" fillId="0" borderId="2" xfId="7" applyFont="1" applyAlignment="1">
      <alignment horizontal="center" vertical="center" textRotation="90" wrapText="1"/>
    </xf>
    <xf numFmtId="0" fontId="10" fillId="0" borderId="2" xfId="12" applyNumberFormat="1" applyFont="1" applyFill="1" applyProtection="1">
      <alignment horizontal="left"/>
    </xf>
    <xf numFmtId="0" fontId="10" fillId="0" borderId="2" xfId="12" applyFont="1" applyFill="1">
      <alignment horizontal="left"/>
    </xf>
    <xf numFmtId="0" fontId="1" fillId="0" borderId="1" xfId="15" applyNumberFormat="1" applyProtection="1">
      <alignment horizontal="left" wrapText="1"/>
    </xf>
    <xf numFmtId="0" fontId="1" fillId="0" borderId="1" xfId="15">
      <alignment horizontal="left" wrapText="1"/>
    </xf>
  </cellXfs>
  <cellStyles count="64">
    <cellStyle name="br" xfId="18"/>
    <cellStyle name="br 2" xfId="28"/>
    <cellStyle name="br 3" xfId="29"/>
    <cellStyle name="br 4" xfId="30"/>
    <cellStyle name="br 5" xfId="31"/>
    <cellStyle name="br 6" xfId="27"/>
    <cellStyle name="col" xfId="17"/>
    <cellStyle name="col 2" xfId="33"/>
    <cellStyle name="col 3" xfId="34"/>
    <cellStyle name="col 4" xfId="35"/>
    <cellStyle name="col 5" xfId="36"/>
    <cellStyle name="col 6" xfId="32"/>
    <cellStyle name="style0" xfId="19"/>
    <cellStyle name="style0 2" xfId="37"/>
    <cellStyle name="td" xfId="20"/>
    <cellStyle name="td 2" xfId="38"/>
    <cellStyle name="tr" xfId="16"/>
    <cellStyle name="tr 2" xfId="40"/>
    <cellStyle name="tr 3" xfId="41"/>
    <cellStyle name="tr 4" xfId="42"/>
    <cellStyle name="tr 5" xfId="43"/>
    <cellStyle name="tr 6" xfId="39"/>
    <cellStyle name="xl21" xfId="21"/>
    <cellStyle name="xl21 2" xfId="44"/>
    <cellStyle name="xl22" xfId="6"/>
    <cellStyle name="xl22 2" xfId="45"/>
    <cellStyle name="xl23" xfId="22"/>
    <cellStyle name="xl23 2" xfId="46"/>
    <cellStyle name="xl24" xfId="2"/>
    <cellStyle name="xl25" xfId="7"/>
    <cellStyle name="xl25 2" xfId="47"/>
    <cellStyle name="xl26" xfId="9"/>
    <cellStyle name="xl26 2" xfId="48"/>
    <cellStyle name="xl27" xfId="12"/>
    <cellStyle name="xl27 2" xfId="49"/>
    <cellStyle name="xl28" xfId="23"/>
    <cellStyle name="xl28 2" xfId="50"/>
    <cellStyle name="xl29" xfId="13"/>
    <cellStyle name="xl29 2" xfId="51"/>
    <cellStyle name="xl30" xfId="1"/>
    <cellStyle name="xl30 2" xfId="52"/>
    <cellStyle name="xl31" xfId="15"/>
    <cellStyle name="xl31 2" xfId="53"/>
    <cellStyle name="xl32" xfId="24"/>
    <cellStyle name="xl32 2" xfId="54"/>
    <cellStyle name="xl33" xfId="14"/>
    <cellStyle name="xl33 2" xfId="55"/>
    <cellStyle name="xl34" xfId="3"/>
    <cellStyle name="xl34 2" xfId="56"/>
    <cellStyle name="xl35" xfId="4"/>
    <cellStyle name="xl35 2" xfId="57"/>
    <cellStyle name="xl36" xfId="5"/>
    <cellStyle name="xl36 2" xfId="58"/>
    <cellStyle name="xl37" xfId="25"/>
    <cellStyle name="xl37 2" xfId="59"/>
    <cellStyle name="xl38" xfId="8"/>
    <cellStyle name="xl38 2" xfId="60"/>
    <cellStyle name="xl39" xfId="10"/>
    <cellStyle name="xl39 2" xfId="61"/>
    <cellStyle name="xl40" xfId="11"/>
    <cellStyle name="Обычный" xfId="0" builtinId="0"/>
    <cellStyle name="Обычный 2" xfId="26"/>
    <cellStyle name="Обычный 3" xfId="62"/>
    <cellStyle name="Обычный 4" xfId="6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31"/>
  <sheetViews>
    <sheetView showGridLines="0" tabSelected="1" zoomScaleSheetLayoutView="100" workbookViewId="0">
      <pane ySplit="12" topLeftCell="A13" activePane="bottomLeft" state="frozen"/>
      <selection pane="bottomLeft" activeCell="A7" sqref="A7:AE7"/>
    </sheetView>
  </sheetViews>
  <sheetFormatPr defaultRowHeight="15" outlineLevelRow="4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1" width="9.140625" style="1" hidden="1"/>
    <col min="12" max="12" width="14.7109375" style="1" customWidth="1"/>
    <col min="13" max="24" width="9.140625" style="1" hidden="1"/>
    <col min="25" max="25" width="11.7109375" style="1" customWidth="1"/>
    <col min="26" max="30" width="9.140625" style="1" hidden="1"/>
    <col min="31" max="31" width="11.7109375" style="1" customWidth="1"/>
    <col min="32" max="32" width="9.140625" style="1" customWidth="1"/>
    <col min="33" max="16384" width="9.140625" style="1"/>
  </cols>
  <sheetData>
    <row r="1" spans="1:32">
      <c r="A1" s="22" t="s">
        <v>420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"/>
    </row>
    <row r="2" spans="1:32" ht="16.5" customHeight="1">
      <c r="A2" s="22" t="s">
        <v>421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"/>
    </row>
    <row r="3" spans="1:32" ht="15.95" customHeight="1">
      <c r="A3" s="23" t="s">
        <v>422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"/>
    </row>
    <row r="4" spans="1:32" ht="15.75" customHeight="1">
      <c r="A4" s="24" t="s">
        <v>423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"/>
    </row>
    <row r="5" spans="1:32" ht="15.75" customHeight="1">
      <c r="A5" s="24" t="s">
        <v>423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6"/>
    </row>
    <row r="6" spans="1:32" ht="15.75" customHeight="1">
      <c r="A6" s="24" t="s">
        <v>424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6"/>
    </row>
    <row r="7" spans="1:32" ht="15.75" customHeight="1">
      <c r="A7" s="24" t="s">
        <v>428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6"/>
    </row>
    <row r="8" spans="1:32" ht="15.75" customHeight="1">
      <c r="A8" s="25" t="s">
        <v>425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6"/>
    </row>
    <row r="9" spans="1:32" ht="40.5" customHeight="1">
      <c r="A9" s="26" t="s">
        <v>426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6"/>
    </row>
    <row r="10" spans="1:32" ht="12.75" customHeight="1">
      <c r="A10" s="27" t="s">
        <v>0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"/>
    </row>
    <row r="11" spans="1:32" ht="38.25" customHeight="1">
      <c r="A11" s="16" t="s">
        <v>1</v>
      </c>
      <c r="B11" s="29" t="s">
        <v>413</v>
      </c>
      <c r="C11" s="29" t="s">
        <v>414</v>
      </c>
      <c r="D11" s="29" t="s">
        <v>415</v>
      </c>
      <c r="E11" s="29" t="s">
        <v>416</v>
      </c>
      <c r="F11" s="18" t="s">
        <v>2</v>
      </c>
      <c r="G11" s="18" t="s">
        <v>2</v>
      </c>
      <c r="H11" s="18" t="s">
        <v>2</v>
      </c>
      <c r="I11" s="18" t="s">
        <v>2</v>
      </c>
      <c r="J11" s="18" t="s">
        <v>2</v>
      </c>
      <c r="K11" s="18" t="s">
        <v>2</v>
      </c>
      <c r="L11" s="20" t="s">
        <v>419</v>
      </c>
      <c r="M11" s="20" t="s">
        <v>417</v>
      </c>
      <c r="N11" s="20" t="s">
        <v>418</v>
      </c>
      <c r="O11" s="18" t="s">
        <v>2</v>
      </c>
      <c r="P11" s="18" t="s">
        <v>2</v>
      </c>
      <c r="Q11" s="18" t="s">
        <v>2</v>
      </c>
      <c r="R11" s="18" t="s">
        <v>2</v>
      </c>
      <c r="S11" s="18" t="s">
        <v>2</v>
      </c>
      <c r="T11" s="18" t="s">
        <v>2</v>
      </c>
      <c r="U11" s="18" t="s">
        <v>2</v>
      </c>
      <c r="V11" s="18" t="s">
        <v>2</v>
      </c>
      <c r="W11" s="18" t="s">
        <v>2</v>
      </c>
      <c r="X11" s="4" t="s">
        <v>2</v>
      </c>
      <c r="Y11" s="20" t="s">
        <v>427</v>
      </c>
      <c r="Z11" s="18" t="s">
        <v>2</v>
      </c>
      <c r="AA11" s="18" t="s">
        <v>2</v>
      </c>
      <c r="AB11" s="4" t="s">
        <v>2</v>
      </c>
      <c r="AC11" s="18" t="s">
        <v>2</v>
      </c>
      <c r="AD11" s="18" t="s">
        <v>2</v>
      </c>
      <c r="AE11" s="20" t="s">
        <v>418</v>
      </c>
      <c r="AF11" s="2"/>
    </row>
    <row r="12" spans="1:32">
      <c r="A12" s="17"/>
      <c r="B12" s="30"/>
      <c r="C12" s="30"/>
      <c r="D12" s="30"/>
      <c r="E12" s="30"/>
      <c r="F12" s="19"/>
      <c r="G12" s="19"/>
      <c r="H12" s="19"/>
      <c r="I12" s="19"/>
      <c r="J12" s="19"/>
      <c r="K12" s="19"/>
      <c r="L12" s="21"/>
      <c r="M12" s="21"/>
      <c r="N12" s="21"/>
      <c r="O12" s="19"/>
      <c r="P12" s="19"/>
      <c r="Q12" s="19"/>
      <c r="R12" s="19"/>
      <c r="S12" s="19"/>
      <c r="T12" s="19"/>
      <c r="U12" s="19"/>
      <c r="V12" s="19"/>
      <c r="W12" s="19"/>
      <c r="X12" s="4"/>
      <c r="Y12" s="21"/>
      <c r="Z12" s="19"/>
      <c r="AA12" s="19"/>
      <c r="AB12" s="4"/>
      <c r="AC12" s="19"/>
      <c r="AD12" s="19"/>
      <c r="AE12" s="21"/>
      <c r="AF12" s="2"/>
    </row>
    <row r="13" spans="1:32" ht="38.25">
      <c r="A13" s="5" t="s">
        <v>3</v>
      </c>
      <c r="B13" s="7" t="s">
        <v>4</v>
      </c>
      <c r="C13" s="7" t="s">
        <v>5</v>
      </c>
      <c r="D13" s="7" t="s">
        <v>6</v>
      </c>
      <c r="E13" s="7" t="s">
        <v>7</v>
      </c>
      <c r="F13" s="8"/>
      <c r="G13" s="8"/>
      <c r="H13" s="8"/>
      <c r="I13" s="8"/>
      <c r="J13" s="8"/>
      <c r="K13" s="9">
        <v>0</v>
      </c>
      <c r="L13" s="10">
        <v>170024678.80000001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10">
        <v>29807689.879999999</v>
      </c>
      <c r="Z13" s="9">
        <v>0</v>
      </c>
      <c r="AA13" s="9">
        <v>0</v>
      </c>
      <c r="AB13" s="9">
        <v>29807689.879999999</v>
      </c>
      <c r="AC13" s="9">
        <v>-29807689.879999999</v>
      </c>
      <c r="AD13" s="11">
        <v>0.17531390201926381</v>
      </c>
      <c r="AE13" s="10">
        <f>(Y13/L13)*100</f>
        <v>17.531390201926378</v>
      </c>
      <c r="AF13" s="2"/>
    </row>
    <row r="14" spans="1:32" outlineLevel="1">
      <c r="A14" s="5" t="s">
        <v>8</v>
      </c>
      <c r="B14" s="7" t="s">
        <v>4</v>
      </c>
      <c r="C14" s="7" t="s">
        <v>9</v>
      </c>
      <c r="D14" s="7" t="s">
        <v>6</v>
      </c>
      <c r="E14" s="7" t="s">
        <v>7</v>
      </c>
      <c r="F14" s="8"/>
      <c r="G14" s="8"/>
      <c r="H14" s="8"/>
      <c r="I14" s="8"/>
      <c r="J14" s="8"/>
      <c r="K14" s="9">
        <v>0</v>
      </c>
      <c r="L14" s="10">
        <v>67590798.810000002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10">
        <v>15994127.52</v>
      </c>
      <c r="Z14" s="9">
        <v>0</v>
      </c>
      <c r="AA14" s="9">
        <v>0</v>
      </c>
      <c r="AB14" s="9">
        <v>15994127.52</v>
      </c>
      <c r="AC14" s="9">
        <v>-15994127.52</v>
      </c>
      <c r="AD14" s="11">
        <v>0.23663172801019897</v>
      </c>
      <c r="AE14" s="10">
        <f t="shared" ref="AE14:AE77" si="0">(Y14/L14)*100</f>
        <v>23.663172801019893</v>
      </c>
      <c r="AF14" s="2"/>
    </row>
    <row r="15" spans="1:32" ht="38.25" outlineLevel="2">
      <c r="A15" s="5" t="s">
        <v>10</v>
      </c>
      <c r="B15" s="7" t="s">
        <v>4</v>
      </c>
      <c r="C15" s="7" t="s">
        <v>11</v>
      </c>
      <c r="D15" s="7" t="s">
        <v>6</v>
      </c>
      <c r="E15" s="7" t="s">
        <v>7</v>
      </c>
      <c r="F15" s="8"/>
      <c r="G15" s="8"/>
      <c r="H15" s="8"/>
      <c r="I15" s="8"/>
      <c r="J15" s="8"/>
      <c r="K15" s="9">
        <v>0</v>
      </c>
      <c r="L15" s="10">
        <v>1848857.2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10">
        <v>451163.83</v>
      </c>
      <c r="Z15" s="9">
        <v>0</v>
      </c>
      <c r="AA15" s="9">
        <v>0</v>
      </c>
      <c r="AB15" s="9">
        <v>451163.83</v>
      </c>
      <c r="AC15" s="9">
        <v>-451163.83</v>
      </c>
      <c r="AD15" s="11">
        <v>0.24402308085232327</v>
      </c>
      <c r="AE15" s="10">
        <f t="shared" si="0"/>
        <v>24.402308085232328</v>
      </c>
      <c r="AF15" s="2"/>
    </row>
    <row r="16" spans="1:32" outlineLevel="3">
      <c r="A16" s="12" t="s">
        <v>12</v>
      </c>
      <c r="B16" s="8" t="s">
        <v>4</v>
      </c>
      <c r="C16" s="8" t="s">
        <v>11</v>
      </c>
      <c r="D16" s="8" t="s">
        <v>13</v>
      </c>
      <c r="E16" s="8" t="s">
        <v>7</v>
      </c>
      <c r="F16" s="8"/>
      <c r="G16" s="8"/>
      <c r="H16" s="8"/>
      <c r="I16" s="8"/>
      <c r="J16" s="8"/>
      <c r="K16" s="9">
        <v>0</v>
      </c>
      <c r="L16" s="9">
        <v>1848857.2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451163.83</v>
      </c>
      <c r="Z16" s="9">
        <v>0</v>
      </c>
      <c r="AA16" s="9">
        <v>0</v>
      </c>
      <c r="AB16" s="9">
        <v>451163.83</v>
      </c>
      <c r="AC16" s="9">
        <v>-451163.83</v>
      </c>
      <c r="AD16" s="11">
        <v>0.24402308085232327</v>
      </c>
      <c r="AE16" s="9">
        <f t="shared" si="0"/>
        <v>24.402308085232328</v>
      </c>
      <c r="AF16" s="2"/>
    </row>
    <row r="17" spans="1:32" ht="25.5" outlineLevel="4">
      <c r="A17" s="12" t="s">
        <v>14</v>
      </c>
      <c r="B17" s="8" t="s">
        <v>4</v>
      </c>
      <c r="C17" s="8" t="s">
        <v>11</v>
      </c>
      <c r="D17" s="8" t="s">
        <v>13</v>
      </c>
      <c r="E17" s="8" t="s">
        <v>15</v>
      </c>
      <c r="F17" s="8"/>
      <c r="G17" s="8"/>
      <c r="H17" s="8"/>
      <c r="I17" s="8"/>
      <c r="J17" s="8"/>
      <c r="K17" s="9">
        <v>0</v>
      </c>
      <c r="L17" s="9">
        <v>1400000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355233.74</v>
      </c>
      <c r="Z17" s="9">
        <v>0</v>
      </c>
      <c r="AA17" s="9">
        <v>0</v>
      </c>
      <c r="AB17" s="9">
        <v>355233.74</v>
      </c>
      <c r="AC17" s="9">
        <v>-355233.74</v>
      </c>
      <c r="AD17" s="11">
        <v>0.2537383857142857</v>
      </c>
      <c r="AE17" s="9">
        <f t="shared" si="0"/>
        <v>25.373838571428571</v>
      </c>
      <c r="AF17" s="2"/>
    </row>
    <row r="18" spans="1:32" ht="38.25" outlineLevel="4">
      <c r="A18" s="12" t="s">
        <v>16</v>
      </c>
      <c r="B18" s="8" t="s">
        <v>4</v>
      </c>
      <c r="C18" s="8" t="s">
        <v>11</v>
      </c>
      <c r="D18" s="8" t="s">
        <v>13</v>
      </c>
      <c r="E18" s="8" t="s">
        <v>17</v>
      </c>
      <c r="F18" s="8"/>
      <c r="G18" s="8"/>
      <c r="H18" s="8"/>
      <c r="I18" s="8"/>
      <c r="J18" s="8"/>
      <c r="K18" s="9">
        <v>0</v>
      </c>
      <c r="L18" s="9">
        <v>26057.200000000001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26057.200000000001</v>
      </c>
      <c r="Z18" s="9">
        <v>0</v>
      </c>
      <c r="AA18" s="9">
        <v>0</v>
      </c>
      <c r="AB18" s="9">
        <v>26057.200000000001</v>
      </c>
      <c r="AC18" s="9">
        <v>-26057.200000000001</v>
      </c>
      <c r="AD18" s="11">
        <v>1</v>
      </c>
      <c r="AE18" s="9">
        <f t="shared" si="0"/>
        <v>100</v>
      </c>
      <c r="AF18" s="2"/>
    </row>
    <row r="19" spans="1:32" ht="51" outlineLevel="4">
      <c r="A19" s="12" t="s">
        <v>18</v>
      </c>
      <c r="B19" s="8" t="s">
        <v>4</v>
      </c>
      <c r="C19" s="8" t="s">
        <v>11</v>
      </c>
      <c r="D19" s="8" t="s">
        <v>13</v>
      </c>
      <c r="E19" s="8" t="s">
        <v>19</v>
      </c>
      <c r="F19" s="8"/>
      <c r="G19" s="8"/>
      <c r="H19" s="8"/>
      <c r="I19" s="8"/>
      <c r="J19" s="8"/>
      <c r="K19" s="9">
        <v>0</v>
      </c>
      <c r="L19" s="9">
        <v>422800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69872.89</v>
      </c>
      <c r="Z19" s="9">
        <v>0</v>
      </c>
      <c r="AA19" s="9">
        <v>0</v>
      </c>
      <c r="AB19" s="9">
        <v>69872.89</v>
      </c>
      <c r="AC19" s="9">
        <v>-69872.89</v>
      </c>
      <c r="AD19" s="11">
        <v>0.16526227530747398</v>
      </c>
      <c r="AE19" s="9">
        <f t="shared" si="0"/>
        <v>16.526227530747398</v>
      </c>
      <c r="AF19" s="2"/>
    </row>
    <row r="20" spans="1:32" ht="63.75" outlineLevel="2">
      <c r="A20" s="5" t="s">
        <v>20</v>
      </c>
      <c r="B20" s="7" t="s">
        <v>4</v>
      </c>
      <c r="C20" s="7" t="s">
        <v>21</v>
      </c>
      <c r="D20" s="7" t="s">
        <v>6</v>
      </c>
      <c r="E20" s="7" t="s">
        <v>7</v>
      </c>
      <c r="F20" s="8"/>
      <c r="G20" s="8"/>
      <c r="H20" s="8"/>
      <c r="I20" s="8"/>
      <c r="J20" s="8"/>
      <c r="K20" s="9">
        <v>0</v>
      </c>
      <c r="L20" s="10">
        <v>20148176.699999999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10">
        <v>4594876.3899999997</v>
      </c>
      <c r="Z20" s="9">
        <v>0</v>
      </c>
      <c r="AA20" s="9">
        <v>0</v>
      </c>
      <c r="AB20" s="9">
        <v>4594876.3899999997</v>
      </c>
      <c r="AC20" s="9">
        <v>-4594876.3899999997</v>
      </c>
      <c r="AD20" s="11">
        <v>0.22805420353495312</v>
      </c>
      <c r="AE20" s="10">
        <f t="shared" si="0"/>
        <v>22.805420353495311</v>
      </c>
      <c r="AF20" s="2"/>
    </row>
    <row r="21" spans="1:32" ht="38.25" outlineLevel="3">
      <c r="A21" s="12" t="s">
        <v>22</v>
      </c>
      <c r="B21" s="8" t="s">
        <v>4</v>
      </c>
      <c r="C21" s="8" t="s">
        <v>21</v>
      </c>
      <c r="D21" s="8" t="s">
        <v>23</v>
      </c>
      <c r="E21" s="8" t="s">
        <v>7</v>
      </c>
      <c r="F21" s="8"/>
      <c r="G21" s="8"/>
      <c r="H21" s="8"/>
      <c r="I21" s="8"/>
      <c r="J21" s="8"/>
      <c r="K21" s="9">
        <v>0</v>
      </c>
      <c r="L21" s="9">
        <v>456800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87377.12</v>
      </c>
      <c r="Z21" s="9">
        <v>0</v>
      </c>
      <c r="AA21" s="9">
        <v>0</v>
      </c>
      <c r="AB21" s="9">
        <v>87377.12</v>
      </c>
      <c r="AC21" s="9">
        <v>-87377.12</v>
      </c>
      <c r="AD21" s="11">
        <v>0.19128091068301226</v>
      </c>
      <c r="AE21" s="9">
        <f t="shared" si="0"/>
        <v>19.128091068301227</v>
      </c>
      <c r="AF21" s="2"/>
    </row>
    <row r="22" spans="1:32" ht="25.5" outlineLevel="4">
      <c r="A22" s="12" t="s">
        <v>14</v>
      </c>
      <c r="B22" s="8" t="s">
        <v>4</v>
      </c>
      <c r="C22" s="8" t="s">
        <v>21</v>
      </c>
      <c r="D22" s="8" t="s">
        <v>23</v>
      </c>
      <c r="E22" s="8" t="s">
        <v>15</v>
      </c>
      <c r="F22" s="8"/>
      <c r="G22" s="8"/>
      <c r="H22" s="8"/>
      <c r="I22" s="8"/>
      <c r="J22" s="8"/>
      <c r="K22" s="9">
        <v>0</v>
      </c>
      <c r="L22" s="9">
        <v>335484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66504.5</v>
      </c>
      <c r="Z22" s="9">
        <v>0</v>
      </c>
      <c r="AA22" s="9">
        <v>0</v>
      </c>
      <c r="AB22" s="9">
        <v>66504.5</v>
      </c>
      <c r="AC22" s="9">
        <v>-66504.5</v>
      </c>
      <c r="AD22" s="11">
        <v>0.19823449106365729</v>
      </c>
      <c r="AE22" s="9">
        <f t="shared" si="0"/>
        <v>19.823449106365729</v>
      </c>
      <c r="AF22" s="2"/>
    </row>
    <row r="23" spans="1:32" ht="51" outlineLevel="4">
      <c r="A23" s="12" t="s">
        <v>18</v>
      </c>
      <c r="B23" s="8" t="s">
        <v>4</v>
      </c>
      <c r="C23" s="8" t="s">
        <v>21</v>
      </c>
      <c r="D23" s="8" t="s">
        <v>23</v>
      </c>
      <c r="E23" s="8" t="s">
        <v>19</v>
      </c>
      <c r="F23" s="8"/>
      <c r="G23" s="8"/>
      <c r="H23" s="8"/>
      <c r="I23" s="8"/>
      <c r="J23" s="8"/>
      <c r="K23" s="9">
        <v>0</v>
      </c>
      <c r="L23" s="9">
        <v>101316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16236.26</v>
      </c>
      <c r="Z23" s="9">
        <v>0</v>
      </c>
      <c r="AA23" s="9">
        <v>0</v>
      </c>
      <c r="AB23" s="9">
        <v>16236.26</v>
      </c>
      <c r="AC23" s="9">
        <v>-16236.26</v>
      </c>
      <c r="AD23" s="11">
        <v>0.16025366181057285</v>
      </c>
      <c r="AE23" s="9">
        <f t="shared" si="0"/>
        <v>16.025366181057286</v>
      </c>
      <c r="AF23" s="2"/>
    </row>
    <row r="24" spans="1:32" ht="38.25" outlineLevel="4">
      <c r="A24" s="12" t="s">
        <v>24</v>
      </c>
      <c r="B24" s="8" t="s">
        <v>4</v>
      </c>
      <c r="C24" s="8" t="s">
        <v>21</v>
      </c>
      <c r="D24" s="8" t="s">
        <v>23</v>
      </c>
      <c r="E24" s="8" t="s">
        <v>25</v>
      </c>
      <c r="F24" s="8"/>
      <c r="G24" s="8"/>
      <c r="H24" s="8"/>
      <c r="I24" s="8"/>
      <c r="J24" s="8"/>
      <c r="K24" s="9">
        <v>0</v>
      </c>
      <c r="L24" s="9">
        <v>4000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636.36</v>
      </c>
      <c r="Z24" s="9">
        <v>0</v>
      </c>
      <c r="AA24" s="9">
        <v>0</v>
      </c>
      <c r="AB24" s="9">
        <v>636.36</v>
      </c>
      <c r="AC24" s="9">
        <v>-636.36</v>
      </c>
      <c r="AD24" s="11">
        <v>0.15909000000000001</v>
      </c>
      <c r="AE24" s="9">
        <f t="shared" si="0"/>
        <v>15.909000000000001</v>
      </c>
      <c r="AF24" s="2"/>
    </row>
    <row r="25" spans="1:32" outlineLevel="4">
      <c r="A25" s="12" t="s">
        <v>26</v>
      </c>
      <c r="B25" s="8" t="s">
        <v>4</v>
      </c>
      <c r="C25" s="8" t="s">
        <v>21</v>
      </c>
      <c r="D25" s="8" t="s">
        <v>23</v>
      </c>
      <c r="E25" s="8" t="s">
        <v>27</v>
      </c>
      <c r="F25" s="8"/>
      <c r="G25" s="8"/>
      <c r="H25" s="8"/>
      <c r="I25" s="8"/>
      <c r="J25" s="8"/>
      <c r="K25" s="9">
        <v>0</v>
      </c>
      <c r="L25" s="9">
        <v>16000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4000</v>
      </c>
      <c r="Z25" s="9">
        <v>0</v>
      </c>
      <c r="AA25" s="9">
        <v>0</v>
      </c>
      <c r="AB25" s="9">
        <v>4000</v>
      </c>
      <c r="AC25" s="9">
        <v>-4000</v>
      </c>
      <c r="AD25" s="11">
        <v>0.25</v>
      </c>
      <c r="AE25" s="9">
        <f t="shared" si="0"/>
        <v>25</v>
      </c>
      <c r="AF25" s="2"/>
    </row>
    <row r="26" spans="1:32" ht="102" outlineLevel="3">
      <c r="A26" s="12" t="s">
        <v>28</v>
      </c>
      <c r="B26" s="8" t="s">
        <v>4</v>
      </c>
      <c r="C26" s="8" t="s">
        <v>21</v>
      </c>
      <c r="D26" s="8" t="s">
        <v>29</v>
      </c>
      <c r="E26" s="8" t="s">
        <v>7</v>
      </c>
      <c r="F26" s="8"/>
      <c r="G26" s="8"/>
      <c r="H26" s="8"/>
      <c r="I26" s="8"/>
      <c r="J26" s="8"/>
      <c r="K26" s="9">
        <v>0</v>
      </c>
      <c r="L26" s="9">
        <v>129750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23989.25</v>
      </c>
      <c r="Z26" s="9">
        <v>0</v>
      </c>
      <c r="AA26" s="9">
        <v>0</v>
      </c>
      <c r="AB26" s="9">
        <v>23989.25</v>
      </c>
      <c r="AC26" s="9">
        <v>-23989.25</v>
      </c>
      <c r="AD26" s="11">
        <v>0.18488824662813103</v>
      </c>
      <c r="AE26" s="9">
        <f t="shared" si="0"/>
        <v>18.488824662813101</v>
      </c>
      <c r="AF26" s="2"/>
    </row>
    <row r="27" spans="1:32" ht="25.5" outlineLevel="4">
      <c r="A27" s="12" t="s">
        <v>14</v>
      </c>
      <c r="B27" s="8" t="s">
        <v>4</v>
      </c>
      <c r="C27" s="8" t="s">
        <v>21</v>
      </c>
      <c r="D27" s="8" t="s">
        <v>29</v>
      </c>
      <c r="E27" s="8" t="s">
        <v>15</v>
      </c>
      <c r="F27" s="8"/>
      <c r="G27" s="8"/>
      <c r="H27" s="8"/>
      <c r="I27" s="8"/>
      <c r="J27" s="8"/>
      <c r="K27" s="9">
        <v>0</v>
      </c>
      <c r="L27" s="9">
        <v>92742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19321.23</v>
      </c>
      <c r="Z27" s="9">
        <v>0</v>
      </c>
      <c r="AA27" s="9">
        <v>0</v>
      </c>
      <c r="AB27" s="9">
        <v>19321.23</v>
      </c>
      <c r="AC27" s="9">
        <v>-19321.23</v>
      </c>
      <c r="AD27" s="11">
        <v>0.20833311768130944</v>
      </c>
      <c r="AE27" s="9">
        <f t="shared" si="0"/>
        <v>20.833311768130944</v>
      </c>
      <c r="AF27" s="2"/>
    </row>
    <row r="28" spans="1:32" ht="51" outlineLevel="4">
      <c r="A28" s="12" t="s">
        <v>18</v>
      </c>
      <c r="B28" s="8" t="s">
        <v>4</v>
      </c>
      <c r="C28" s="8" t="s">
        <v>21</v>
      </c>
      <c r="D28" s="8" t="s">
        <v>29</v>
      </c>
      <c r="E28" s="8" t="s">
        <v>19</v>
      </c>
      <c r="F28" s="8"/>
      <c r="G28" s="8"/>
      <c r="H28" s="8"/>
      <c r="I28" s="8"/>
      <c r="J28" s="8"/>
      <c r="K28" s="9">
        <v>0</v>
      </c>
      <c r="L28" s="9">
        <v>28008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4668.0200000000004</v>
      </c>
      <c r="Z28" s="9">
        <v>0</v>
      </c>
      <c r="AA28" s="9">
        <v>0</v>
      </c>
      <c r="AB28" s="9">
        <v>4668.0200000000004</v>
      </c>
      <c r="AC28" s="9">
        <v>-4668.0200000000004</v>
      </c>
      <c r="AD28" s="11">
        <v>0.1666673807483576</v>
      </c>
      <c r="AE28" s="9">
        <f t="shared" si="0"/>
        <v>16.666738074835763</v>
      </c>
      <c r="AF28" s="2"/>
    </row>
    <row r="29" spans="1:32" outlineLevel="4">
      <c r="A29" s="12" t="s">
        <v>26</v>
      </c>
      <c r="B29" s="8" t="s">
        <v>4</v>
      </c>
      <c r="C29" s="8" t="s">
        <v>21</v>
      </c>
      <c r="D29" s="8" t="s">
        <v>29</v>
      </c>
      <c r="E29" s="8" t="s">
        <v>27</v>
      </c>
      <c r="F29" s="8"/>
      <c r="G29" s="8"/>
      <c r="H29" s="8"/>
      <c r="I29" s="8"/>
      <c r="J29" s="8"/>
      <c r="K29" s="9">
        <v>0</v>
      </c>
      <c r="L29" s="9">
        <v>9000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11">
        <v>0</v>
      </c>
      <c r="AE29" s="9">
        <f t="shared" si="0"/>
        <v>0</v>
      </c>
      <c r="AF29" s="2"/>
    </row>
    <row r="30" spans="1:32" outlineLevel="3">
      <c r="A30" s="12" t="s">
        <v>30</v>
      </c>
      <c r="B30" s="8" t="s">
        <v>4</v>
      </c>
      <c r="C30" s="8" t="s">
        <v>21</v>
      </c>
      <c r="D30" s="8" t="s">
        <v>31</v>
      </c>
      <c r="E30" s="8" t="s">
        <v>7</v>
      </c>
      <c r="F30" s="8"/>
      <c r="G30" s="8"/>
      <c r="H30" s="8"/>
      <c r="I30" s="8"/>
      <c r="J30" s="8"/>
      <c r="K30" s="9">
        <v>0</v>
      </c>
      <c r="L30" s="9">
        <v>17191242.800000001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3934896.19</v>
      </c>
      <c r="Z30" s="9">
        <v>0</v>
      </c>
      <c r="AA30" s="9">
        <v>0</v>
      </c>
      <c r="AB30" s="9">
        <v>3934896.19</v>
      </c>
      <c r="AC30" s="9">
        <v>-3934896.19</v>
      </c>
      <c r="AD30" s="11">
        <v>0.22888957103206059</v>
      </c>
      <c r="AE30" s="9">
        <f t="shared" si="0"/>
        <v>22.888957103206057</v>
      </c>
      <c r="AF30" s="2"/>
    </row>
    <row r="31" spans="1:32" ht="25.5" outlineLevel="4">
      <c r="A31" s="12" t="s">
        <v>14</v>
      </c>
      <c r="B31" s="8" t="s">
        <v>4</v>
      </c>
      <c r="C31" s="8" t="s">
        <v>21</v>
      </c>
      <c r="D31" s="8" t="s">
        <v>31</v>
      </c>
      <c r="E31" s="8" t="s">
        <v>15</v>
      </c>
      <c r="F31" s="8"/>
      <c r="G31" s="8"/>
      <c r="H31" s="8"/>
      <c r="I31" s="8"/>
      <c r="J31" s="8"/>
      <c r="K31" s="9">
        <v>0</v>
      </c>
      <c r="L31" s="9">
        <v>11600000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2508686.39</v>
      </c>
      <c r="Z31" s="9">
        <v>0</v>
      </c>
      <c r="AA31" s="9">
        <v>0</v>
      </c>
      <c r="AB31" s="9">
        <v>2508686.39</v>
      </c>
      <c r="AC31" s="9">
        <v>-2508686.39</v>
      </c>
      <c r="AD31" s="11">
        <v>0.21626606810344828</v>
      </c>
      <c r="AE31" s="9">
        <f t="shared" si="0"/>
        <v>21.626606810344828</v>
      </c>
      <c r="AF31" s="2"/>
    </row>
    <row r="32" spans="1:32" ht="38.25" outlineLevel="4">
      <c r="A32" s="12" t="s">
        <v>16</v>
      </c>
      <c r="B32" s="8" t="s">
        <v>4</v>
      </c>
      <c r="C32" s="8" t="s">
        <v>21</v>
      </c>
      <c r="D32" s="8" t="s">
        <v>31</v>
      </c>
      <c r="E32" s="8" t="s">
        <v>17</v>
      </c>
      <c r="F32" s="8"/>
      <c r="G32" s="8"/>
      <c r="H32" s="8"/>
      <c r="I32" s="8"/>
      <c r="J32" s="8"/>
      <c r="K32" s="9">
        <v>0</v>
      </c>
      <c r="L32" s="9">
        <v>9300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8300</v>
      </c>
      <c r="Z32" s="9">
        <v>0</v>
      </c>
      <c r="AA32" s="9">
        <v>0</v>
      </c>
      <c r="AB32" s="9">
        <v>8300</v>
      </c>
      <c r="AC32" s="9">
        <v>-8300</v>
      </c>
      <c r="AD32" s="11">
        <v>0.89247311827956988</v>
      </c>
      <c r="AE32" s="9">
        <f t="shared" si="0"/>
        <v>89.247311827956992</v>
      </c>
      <c r="AF32" s="2"/>
    </row>
    <row r="33" spans="1:32" ht="51" outlineLevel="4">
      <c r="A33" s="12" t="s">
        <v>18</v>
      </c>
      <c r="B33" s="8" t="s">
        <v>4</v>
      </c>
      <c r="C33" s="8" t="s">
        <v>21</v>
      </c>
      <c r="D33" s="8" t="s">
        <v>31</v>
      </c>
      <c r="E33" s="8" t="s">
        <v>19</v>
      </c>
      <c r="F33" s="8"/>
      <c r="G33" s="8"/>
      <c r="H33" s="8"/>
      <c r="I33" s="8"/>
      <c r="J33" s="8"/>
      <c r="K33" s="9">
        <v>0</v>
      </c>
      <c r="L33" s="9">
        <v>3500000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566928.41</v>
      </c>
      <c r="Z33" s="9">
        <v>0</v>
      </c>
      <c r="AA33" s="9">
        <v>0</v>
      </c>
      <c r="AB33" s="9">
        <v>566928.41</v>
      </c>
      <c r="AC33" s="9">
        <v>-566928.41</v>
      </c>
      <c r="AD33" s="11">
        <v>0.16197954571428572</v>
      </c>
      <c r="AE33" s="9">
        <f t="shared" si="0"/>
        <v>16.197954571428571</v>
      </c>
      <c r="AF33" s="2"/>
    </row>
    <row r="34" spans="1:32" ht="38.25" outlineLevel="4">
      <c r="A34" s="12" t="s">
        <v>24</v>
      </c>
      <c r="B34" s="8" t="s">
        <v>4</v>
      </c>
      <c r="C34" s="8" t="s">
        <v>21</v>
      </c>
      <c r="D34" s="8" t="s">
        <v>31</v>
      </c>
      <c r="E34" s="8" t="s">
        <v>25</v>
      </c>
      <c r="F34" s="8"/>
      <c r="G34" s="8"/>
      <c r="H34" s="8"/>
      <c r="I34" s="8"/>
      <c r="J34" s="8"/>
      <c r="K34" s="9">
        <v>0</v>
      </c>
      <c r="L34" s="9">
        <v>326000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88871.83</v>
      </c>
      <c r="Z34" s="9">
        <v>0</v>
      </c>
      <c r="AA34" s="9">
        <v>0</v>
      </c>
      <c r="AB34" s="9">
        <v>88871.83</v>
      </c>
      <c r="AC34" s="9">
        <v>-88871.83</v>
      </c>
      <c r="AD34" s="11">
        <v>0.2726129754601227</v>
      </c>
      <c r="AE34" s="9">
        <f t="shared" si="0"/>
        <v>27.261297546012269</v>
      </c>
      <c r="AF34" s="2"/>
    </row>
    <row r="35" spans="1:32" outlineLevel="4">
      <c r="A35" s="12" t="s">
        <v>26</v>
      </c>
      <c r="B35" s="8" t="s">
        <v>4</v>
      </c>
      <c r="C35" s="8" t="s">
        <v>21</v>
      </c>
      <c r="D35" s="8" t="s">
        <v>31</v>
      </c>
      <c r="E35" s="8" t="s">
        <v>27</v>
      </c>
      <c r="F35" s="8"/>
      <c r="G35" s="8"/>
      <c r="H35" s="8"/>
      <c r="I35" s="8"/>
      <c r="J35" s="8"/>
      <c r="K35" s="9">
        <v>0</v>
      </c>
      <c r="L35" s="9">
        <v>472742.8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151373.66</v>
      </c>
      <c r="Z35" s="9">
        <v>0</v>
      </c>
      <c r="AA35" s="9">
        <v>0</v>
      </c>
      <c r="AB35" s="9">
        <v>151373.66</v>
      </c>
      <c r="AC35" s="9">
        <v>-151373.66</v>
      </c>
      <c r="AD35" s="11">
        <v>0.32020299410165526</v>
      </c>
      <c r="AE35" s="9">
        <f t="shared" si="0"/>
        <v>32.020299410165535</v>
      </c>
      <c r="AF35" s="2"/>
    </row>
    <row r="36" spans="1:32" outlineLevel="4">
      <c r="A36" s="12" t="s">
        <v>32</v>
      </c>
      <c r="B36" s="8" t="s">
        <v>4</v>
      </c>
      <c r="C36" s="8" t="s">
        <v>21</v>
      </c>
      <c r="D36" s="8" t="s">
        <v>31</v>
      </c>
      <c r="E36" s="8" t="s">
        <v>33</v>
      </c>
      <c r="F36" s="8"/>
      <c r="G36" s="8"/>
      <c r="H36" s="8"/>
      <c r="I36" s="8"/>
      <c r="J36" s="8"/>
      <c r="K36" s="9">
        <v>0</v>
      </c>
      <c r="L36" s="9">
        <v>1253100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603224.9</v>
      </c>
      <c r="Z36" s="9">
        <v>0</v>
      </c>
      <c r="AA36" s="9">
        <v>0</v>
      </c>
      <c r="AB36" s="9">
        <v>603224.9</v>
      </c>
      <c r="AC36" s="9">
        <v>-603224.9</v>
      </c>
      <c r="AD36" s="11">
        <v>0.48138608251536191</v>
      </c>
      <c r="AE36" s="9">
        <f t="shared" si="0"/>
        <v>48.138608251536191</v>
      </c>
      <c r="AF36" s="2"/>
    </row>
    <row r="37" spans="1:32" outlineLevel="4">
      <c r="A37" s="12" t="s">
        <v>34</v>
      </c>
      <c r="B37" s="8" t="s">
        <v>4</v>
      </c>
      <c r="C37" s="8" t="s">
        <v>21</v>
      </c>
      <c r="D37" s="8" t="s">
        <v>31</v>
      </c>
      <c r="E37" s="8" t="s">
        <v>35</v>
      </c>
      <c r="F37" s="8"/>
      <c r="G37" s="8"/>
      <c r="H37" s="8"/>
      <c r="I37" s="8"/>
      <c r="J37" s="8"/>
      <c r="K37" s="9">
        <v>0</v>
      </c>
      <c r="L37" s="9">
        <v>30100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7511</v>
      </c>
      <c r="Z37" s="9">
        <v>0</v>
      </c>
      <c r="AA37" s="9">
        <v>0</v>
      </c>
      <c r="AB37" s="9">
        <v>7511</v>
      </c>
      <c r="AC37" s="9">
        <v>-7511</v>
      </c>
      <c r="AD37" s="11">
        <v>0.24953488372093025</v>
      </c>
      <c r="AE37" s="9">
        <f t="shared" si="0"/>
        <v>24.953488372093023</v>
      </c>
      <c r="AF37" s="2"/>
    </row>
    <row r="38" spans="1:32" outlineLevel="3">
      <c r="A38" s="12" t="s">
        <v>36</v>
      </c>
      <c r="B38" s="8" t="s">
        <v>4</v>
      </c>
      <c r="C38" s="8" t="s">
        <v>21</v>
      </c>
      <c r="D38" s="8" t="s">
        <v>37</v>
      </c>
      <c r="E38" s="8" t="s">
        <v>7</v>
      </c>
      <c r="F38" s="8"/>
      <c r="G38" s="8"/>
      <c r="H38" s="8"/>
      <c r="I38" s="8"/>
      <c r="J38" s="8"/>
      <c r="K38" s="9">
        <v>0</v>
      </c>
      <c r="L38" s="9">
        <v>5200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1344</v>
      </c>
      <c r="Z38" s="9">
        <v>0</v>
      </c>
      <c r="AA38" s="9">
        <v>0</v>
      </c>
      <c r="AB38" s="9">
        <v>1344</v>
      </c>
      <c r="AC38" s="9">
        <v>-1344</v>
      </c>
      <c r="AD38" s="11">
        <v>0.25846153846153846</v>
      </c>
      <c r="AE38" s="9">
        <f t="shared" si="0"/>
        <v>25.846153846153847</v>
      </c>
      <c r="AF38" s="2"/>
    </row>
    <row r="39" spans="1:32" ht="25.5" outlineLevel="4">
      <c r="A39" s="12" t="s">
        <v>38</v>
      </c>
      <c r="B39" s="8" t="s">
        <v>4</v>
      </c>
      <c r="C39" s="8" t="s">
        <v>21</v>
      </c>
      <c r="D39" s="8" t="s">
        <v>37</v>
      </c>
      <c r="E39" s="8" t="s">
        <v>39</v>
      </c>
      <c r="F39" s="8"/>
      <c r="G39" s="8"/>
      <c r="H39" s="8"/>
      <c r="I39" s="8"/>
      <c r="J39" s="8"/>
      <c r="K39" s="9">
        <v>0</v>
      </c>
      <c r="L39" s="9">
        <v>5200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1344</v>
      </c>
      <c r="Z39" s="9">
        <v>0</v>
      </c>
      <c r="AA39" s="9">
        <v>0</v>
      </c>
      <c r="AB39" s="9">
        <v>1344</v>
      </c>
      <c r="AC39" s="9">
        <v>-1344</v>
      </c>
      <c r="AD39" s="11">
        <v>0.25846153846153846</v>
      </c>
      <c r="AE39" s="9">
        <f t="shared" si="0"/>
        <v>25.846153846153847</v>
      </c>
      <c r="AF39" s="2"/>
    </row>
    <row r="40" spans="1:32" ht="38.25" outlineLevel="3">
      <c r="A40" s="12" t="s">
        <v>40</v>
      </c>
      <c r="B40" s="8" t="s">
        <v>4</v>
      </c>
      <c r="C40" s="8" t="s">
        <v>21</v>
      </c>
      <c r="D40" s="8" t="s">
        <v>41</v>
      </c>
      <c r="E40" s="8" t="s">
        <v>7</v>
      </c>
      <c r="F40" s="8"/>
      <c r="G40" s="8"/>
      <c r="H40" s="8"/>
      <c r="I40" s="8"/>
      <c r="J40" s="8"/>
      <c r="K40" s="9">
        <v>0</v>
      </c>
      <c r="L40" s="9">
        <v>413483.9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58339.37</v>
      </c>
      <c r="Z40" s="9">
        <v>0</v>
      </c>
      <c r="AA40" s="9">
        <v>0</v>
      </c>
      <c r="AB40" s="9">
        <v>58339.37</v>
      </c>
      <c r="AC40" s="9">
        <v>-58339.37</v>
      </c>
      <c r="AD40" s="11">
        <v>0.14109224083452826</v>
      </c>
      <c r="AE40" s="9">
        <f t="shared" si="0"/>
        <v>14.109224083452826</v>
      </c>
      <c r="AF40" s="2"/>
    </row>
    <row r="41" spans="1:32" ht="25.5" outlineLevel="4">
      <c r="A41" s="12" t="s">
        <v>14</v>
      </c>
      <c r="B41" s="8" t="s">
        <v>4</v>
      </c>
      <c r="C41" s="8" t="s">
        <v>21</v>
      </c>
      <c r="D41" s="8" t="s">
        <v>41</v>
      </c>
      <c r="E41" s="8" t="s">
        <v>15</v>
      </c>
      <c r="F41" s="8"/>
      <c r="G41" s="8"/>
      <c r="H41" s="8"/>
      <c r="I41" s="8"/>
      <c r="J41" s="8"/>
      <c r="K41" s="9">
        <v>0</v>
      </c>
      <c r="L41" s="9">
        <v>229473.5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37400</v>
      </c>
      <c r="Z41" s="9">
        <v>0</v>
      </c>
      <c r="AA41" s="9">
        <v>0</v>
      </c>
      <c r="AB41" s="9">
        <v>37400</v>
      </c>
      <c r="AC41" s="9">
        <v>-37400</v>
      </c>
      <c r="AD41" s="11">
        <v>0.16298178221014628</v>
      </c>
      <c r="AE41" s="9">
        <f t="shared" si="0"/>
        <v>16.298178221014627</v>
      </c>
      <c r="AF41" s="2"/>
    </row>
    <row r="42" spans="1:32" ht="51" outlineLevel="4">
      <c r="A42" s="12" t="s">
        <v>18</v>
      </c>
      <c r="B42" s="8" t="s">
        <v>4</v>
      </c>
      <c r="C42" s="8" t="s">
        <v>21</v>
      </c>
      <c r="D42" s="8" t="s">
        <v>41</v>
      </c>
      <c r="E42" s="8" t="s">
        <v>19</v>
      </c>
      <c r="F42" s="8"/>
      <c r="G42" s="8"/>
      <c r="H42" s="8"/>
      <c r="I42" s="8"/>
      <c r="J42" s="8"/>
      <c r="K42" s="9">
        <v>0</v>
      </c>
      <c r="L42" s="9">
        <v>69300.98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11200</v>
      </c>
      <c r="Z42" s="9">
        <v>0</v>
      </c>
      <c r="AA42" s="9">
        <v>0</v>
      </c>
      <c r="AB42" s="9">
        <v>11200</v>
      </c>
      <c r="AC42" s="9">
        <v>-11200</v>
      </c>
      <c r="AD42" s="11">
        <v>0.16161387616740774</v>
      </c>
      <c r="AE42" s="9">
        <f t="shared" si="0"/>
        <v>16.161387616740775</v>
      </c>
      <c r="AF42" s="2"/>
    </row>
    <row r="43" spans="1:32" ht="38.25" outlineLevel="4">
      <c r="A43" s="12" t="s">
        <v>24</v>
      </c>
      <c r="B43" s="8" t="s">
        <v>4</v>
      </c>
      <c r="C43" s="8" t="s">
        <v>21</v>
      </c>
      <c r="D43" s="8" t="s">
        <v>41</v>
      </c>
      <c r="E43" s="8" t="s">
        <v>25</v>
      </c>
      <c r="F43" s="8"/>
      <c r="G43" s="8"/>
      <c r="H43" s="8"/>
      <c r="I43" s="8"/>
      <c r="J43" s="8"/>
      <c r="K43" s="9">
        <v>0</v>
      </c>
      <c r="L43" s="9">
        <v>8000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1363.62</v>
      </c>
      <c r="Z43" s="9">
        <v>0</v>
      </c>
      <c r="AA43" s="9">
        <v>0</v>
      </c>
      <c r="AB43" s="9">
        <v>1363.62</v>
      </c>
      <c r="AC43" s="9">
        <v>-1363.62</v>
      </c>
      <c r="AD43" s="11">
        <v>0.17045250000000001</v>
      </c>
      <c r="AE43" s="9">
        <f t="shared" si="0"/>
        <v>17.045249999999999</v>
      </c>
      <c r="AF43" s="2"/>
    </row>
    <row r="44" spans="1:32" outlineLevel="4">
      <c r="A44" s="12" t="s">
        <v>26</v>
      </c>
      <c r="B44" s="8" t="s">
        <v>4</v>
      </c>
      <c r="C44" s="8" t="s">
        <v>21</v>
      </c>
      <c r="D44" s="8" t="s">
        <v>41</v>
      </c>
      <c r="E44" s="8" t="s">
        <v>27</v>
      </c>
      <c r="F44" s="8"/>
      <c r="G44" s="8"/>
      <c r="H44" s="8"/>
      <c r="I44" s="8"/>
      <c r="J44" s="8"/>
      <c r="K44" s="9">
        <v>0</v>
      </c>
      <c r="L44" s="9">
        <v>96709.42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5538.42</v>
      </c>
      <c r="Z44" s="9">
        <v>0</v>
      </c>
      <c r="AA44" s="9">
        <v>0</v>
      </c>
      <c r="AB44" s="9">
        <v>5538.42</v>
      </c>
      <c r="AC44" s="9">
        <v>-5538.42</v>
      </c>
      <c r="AD44" s="11">
        <v>5.7268671448965365E-2</v>
      </c>
      <c r="AE44" s="9">
        <f t="shared" si="0"/>
        <v>5.7268671448965369</v>
      </c>
      <c r="AF44" s="2"/>
    </row>
    <row r="45" spans="1:32" outlineLevel="4">
      <c r="A45" s="12" t="s">
        <v>32</v>
      </c>
      <c r="B45" s="8" t="s">
        <v>4</v>
      </c>
      <c r="C45" s="8" t="s">
        <v>21</v>
      </c>
      <c r="D45" s="8" t="s">
        <v>41</v>
      </c>
      <c r="E45" s="8" t="s">
        <v>33</v>
      </c>
      <c r="F45" s="8"/>
      <c r="G45" s="8"/>
      <c r="H45" s="8"/>
      <c r="I45" s="8"/>
      <c r="J45" s="8"/>
      <c r="K45" s="9">
        <v>0</v>
      </c>
      <c r="L45" s="9">
        <v>10000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2837.33</v>
      </c>
      <c r="Z45" s="9">
        <v>0</v>
      </c>
      <c r="AA45" s="9">
        <v>0</v>
      </c>
      <c r="AB45" s="9">
        <v>2837.33</v>
      </c>
      <c r="AC45" s="9">
        <v>-2837.33</v>
      </c>
      <c r="AD45" s="11">
        <v>0.28373300000000001</v>
      </c>
      <c r="AE45" s="9">
        <f t="shared" si="0"/>
        <v>28.3733</v>
      </c>
      <c r="AF45" s="2"/>
    </row>
    <row r="46" spans="1:32" outlineLevel="3">
      <c r="A46" s="12" t="s">
        <v>30</v>
      </c>
      <c r="B46" s="8" t="s">
        <v>4</v>
      </c>
      <c r="C46" s="8" t="s">
        <v>21</v>
      </c>
      <c r="D46" s="8" t="s">
        <v>42</v>
      </c>
      <c r="E46" s="8" t="s">
        <v>7</v>
      </c>
      <c r="F46" s="8"/>
      <c r="G46" s="8"/>
      <c r="H46" s="8"/>
      <c r="I46" s="8"/>
      <c r="J46" s="8"/>
      <c r="K46" s="9">
        <v>0</v>
      </c>
      <c r="L46" s="9">
        <v>1106000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277530.46000000002</v>
      </c>
      <c r="Z46" s="9">
        <v>0</v>
      </c>
      <c r="AA46" s="9">
        <v>0</v>
      </c>
      <c r="AB46" s="9">
        <v>277530.46000000002</v>
      </c>
      <c r="AC46" s="9">
        <v>-277530.46000000002</v>
      </c>
      <c r="AD46" s="11">
        <v>0.25093169981916819</v>
      </c>
      <c r="AE46" s="9">
        <f t="shared" si="0"/>
        <v>25.093169981916819</v>
      </c>
      <c r="AF46" s="2"/>
    </row>
    <row r="47" spans="1:32" ht="25.5" outlineLevel="4">
      <c r="A47" s="12" t="s">
        <v>14</v>
      </c>
      <c r="B47" s="8" t="s">
        <v>4</v>
      </c>
      <c r="C47" s="8" t="s">
        <v>21</v>
      </c>
      <c r="D47" s="8" t="s">
        <v>42</v>
      </c>
      <c r="E47" s="8" t="s">
        <v>15</v>
      </c>
      <c r="F47" s="8"/>
      <c r="G47" s="8"/>
      <c r="H47" s="8"/>
      <c r="I47" s="8"/>
      <c r="J47" s="8"/>
      <c r="K47" s="9">
        <v>0</v>
      </c>
      <c r="L47" s="9">
        <v>790000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209454.55</v>
      </c>
      <c r="Z47" s="9">
        <v>0</v>
      </c>
      <c r="AA47" s="9">
        <v>0</v>
      </c>
      <c r="AB47" s="9">
        <v>209454.55</v>
      </c>
      <c r="AC47" s="9">
        <v>-209454.55</v>
      </c>
      <c r="AD47" s="11">
        <v>0.26513234177215189</v>
      </c>
      <c r="AE47" s="9">
        <f t="shared" si="0"/>
        <v>26.513234177215189</v>
      </c>
      <c r="AF47" s="2"/>
    </row>
    <row r="48" spans="1:32" ht="51" outlineLevel="4">
      <c r="A48" s="12" t="s">
        <v>18</v>
      </c>
      <c r="B48" s="8" t="s">
        <v>4</v>
      </c>
      <c r="C48" s="8" t="s">
        <v>21</v>
      </c>
      <c r="D48" s="8" t="s">
        <v>42</v>
      </c>
      <c r="E48" s="8" t="s">
        <v>19</v>
      </c>
      <c r="F48" s="8"/>
      <c r="G48" s="8"/>
      <c r="H48" s="8"/>
      <c r="I48" s="8"/>
      <c r="J48" s="8"/>
      <c r="K48" s="9">
        <v>0</v>
      </c>
      <c r="L48" s="9">
        <v>246000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48777.1</v>
      </c>
      <c r="Z48" s="9">
        <v>0</v>
      </c>
      <c r="AA48" s="9">
        <v>0</v>
      </c>
      <c r="AB48" s="9">
        <v>48777.1</v>
      </c>
      <c r="AC48" s="9">
        <v>-48777.1</v>
      </c>
      <c r="AD48" s="11">
        <v>0.19828089430894308</v>
      </c>
      <c r="AE48" s="9">
        <f t="shared" si="0"/>
        <v>19.828089430894309</v>
      </c>
      <c r="AF48" s="2"/>
    </row>
    <row r="49" spans="1:32" ht="38.25" outlineLevel="4">
      <c r="A49" s="12" t="s">
        <v>24</v>
      </c>
      <c r="B49" s="8" t="s">
        <v>4</v>
      </c>
      <c r="C49" s="8" t="s">
        <v>21</v>
      </c>
      <c r="D49" s="8" t="s">
        <v>42</v>
      </c>
      <c r="E49" s="8" t="s">
        <v>25</v>
      </c>
      <c r="F49" s="8"/>
      <c r="G49" s="8"/>
      <c r="H49" s="8"/>
      <c r="I49" s="8"/>
      <c r="J49" s="8"/>
      <c r="K49" s="9">
        <v>0</v>
      </c>
      <c r="L49" s="9">
        <v>15000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3700</v>
      </c>
      <c r="Z49" s="9">
        <v>0</v>
      </c>
      <c r="AA49" s="9">
        <v>0</v>
      </c>
      <c r="AB49" s="9">
        <v>3700</v>
      </c>
      <c r="AC49" s="9">
        <v>-3700</v>
      </c>
      <c r="AD49" s="11">
        <v>0.24666666666666667</v>
      </c>
      <c r="AE49" s="9">
        <f t="shared" si="0"/>
        <v>24.666666666666668</v>
      </c>
      <c r="AF49" s="2"/>
    </row>
    <row r="50" spans="1:32" outlineLevel="4">
      <c r="A50" s="12" t="s">
        <v>26</v>
      </c>
      <c r="B50" s="8" t="s">
        <v>4</v>
      </c>
      <c r="C50" s="8" t="s">
        <v>21</v>
      </c>
      <c r="D50" s="8" t="s">
        <v>42</v>
      </c>
      <c r="E50" s="8" t="s">
        <v>27</v>
      </c>
      <c r="F50" s="8"/>
      <c r="G50" s="8"/>
      <c r="H50" s="8"/>
      <c r="I50" s="8"/>
      <c r="J50" s="8"/>
      <c r="K50" s="9">
        <v>0</v>
      </c>
      <c r="L50" s="9">
        <v>30000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3850.64</v>
      </c>
      <c r="Z50" s="9">
        <v>0</v>
      </c>
      <c r="AA50" s="9">
        <v>0</v>
      </c>
      <c r="AB50" s="9">
        <v>3850.64</v>
      </c>
      <c r="AC50" s="9">
        <v>-3850.64</v>
      </c>
      <c r="AD50" s="11">
        <v>0.12835466666666667</v>
      </c>
      <c r="AE50" s="9">
        <f t="shared" si="0"/>
        <v>12.835466666666667</v>
      </c>
      <c r="AF50" s="2"/>
    </row>
    <row r="51" spans="1:32" outlineLevel="4">
      <c r="A51" s="12" t="s">
        <v>32</v>
      </c>
      <c r="B51" s="8" t="s">
        <v>4</v>
      </c>
      <c r="C51" s="8" t="s">
        <v>21</v>
      </c>
      <c r="D51" s="8" t="s">
        <v>42</v>
      </c>
      <c r="E51" s="8" t="s">
        <v>33</v>
      </c>
      <c r="F51" s="8"/>
      <c r="G51" s="8"/>
      <c r="H51" s="8"/>
      <c r="I51" s="8"/>
      <c r="J51" s="8"/>
      <c r="K51" s="9">
        <v>0</v>
      </c>
      <c r="L51" s="9">
        <v>25000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11748.17</v>
      </c>
      <c r="Z51" s="9">
        <v>0</v>
      </c>
      <c r="AA51" s="9">
        <v>0</v>
      </c>
      <c r="AB51" s="9">
        <v>11748.17</v>
      </c>
      <c r="AC51" s="9">
        <v>-11748.17</v>
      </c>
      <c r="AD51" s="11">
        <v>0.46992679999999998</v>
      </c>
      <c r="AE51" s="9">
        <f t="shared" si="0"/>
        <v>46.99268</v>
      </c>
      <c r="AF51" s="2"/>
    </row>
    <row r="52" spans="1:32" ht="25.5" outlineLevel="3">
      <c r="A52" s="12" t="s">
        <v>43</v>
      </c>
      <c r="B52" s="8" t="s">
        <v>4</v>
      </c>
      <c r="C52" s="8" t="s">
        <v>21</v>
      </c>
      <c r="D52" s="8" t="s">
        <v>44</v>
      </c>
      <c r="E52" s="8" t="s">
        <v>7</v>
      </c>
      <c r="F52" s="8"/>
      <c r="G52" s="8"/>
      <c r="H52" s="8"/>
      <c r="I52" s="8"/>
      <c r="J52" s="8"/>
      <c r="K52" s="9">
        <v>0</v>
      </c>
      <c r="L52" s="9">
        <v>845700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211400</v>
      </c>
      <c r="Z52" s="9">
        <v>0</v>
      </c>
      <c r="AA52" s="9">
        <v>0</v>
      </c>
      <c r="AB52" s="9">
        <v>211400</v>
      </c>
      <c r="AC52" s="9">
        <v>-211400</v>
      </c>
      <c r="AD52" s="11">
        <v>0.24997043868984273</v>
      </c>
      <c r="AE52" s="9">
        <f t="shared" si="0"/>
        <v>24.997043868984274</v>
      </c>
      <c r="AF52" s="2"/>
    </row>
    <row r="53" spans="1:32" ht="25.5" outlineLevel="4">
      <c r="A53" s="12" t="s">
        <v>14</v>
      </c>
      <c r="B53" s="8" t="s">
        <v>4</v>
      </c>
      <c r="C53" s="8" t="s">
        <v>21</v>
      </c>
      <c r="D53" s="8" t="s">
        <v>44</v>
      </c>
      <c r="E53" s="8" t="s">
        <v>15</v>
      </c>
      <c r="F53" s="8"/>
      <c r="G53" s="8"/>
      <c r="H53" s="8"/>
      <c r="I53" s="8"/>
      <c r="J53" s="8"/>
      <c r="K53" s="9">
        <v>0</v>
      </c>
      <c r="L53" s="9">
        <v>663902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167485.44</v>
      </c>
      <c r="Z53" s="9">
        <v>0</v>
      </c>
      <c r="AA53" s="9">
        <v>0</v>
      </c>
      <c r="AB53" s="9">
        <v>167485.44</v>
      </c>
      <c r="AC53" s="9">
        <v>-167485.44</v>
      </c>
      <c r="AD53" s="11">
        <v>0.25227434169500923</v>
      </c>
      <c r="AE53" s="9">
        <f t="shared" si="0"/>
        <v>25.227434169500924</v>
      </c>
      <c r="AF53" s="2"/>
    </row>
    <row r="54" spans="1:32" ht="51" outlineLevel="4">
      <c r="A54" s="12" t="s">
        <v>18</v>
      </c>
      <c r="B54" s="8" t="s">
        <v>4</v>
      </c>
      <c r="C54" s="8" t="s">
        <v>21</v>
      </c>
      <c r="D54" s="8" t="s">
        <v>44</v>
      </c>
      <c r="E54" s="8" t="s">
        <v>19</v>
      </c>
      <c r="F54" s="8"/>
      <c r="G54" s="8"/>
      <c r="H54" s="8"/>
      <c r="I54" s="8"/>
      <c r="J54" s="8"/>
      <c r="K54" s="9">
        <v>0</v>
      </c>
      <c r="L54" s="9">
        <v>181798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43914.559999999998</v>
      </c>
      <c r="Z54" s="9">
        <v>0</v>
      </c>
      <c r="AA54" s="9">
        <v>0</v>
      </c>
      <c r="AB54" s="9">
        <v>43914.559999999998</v>
      </c>
      <c r="AC54" s="9">
        <v>-43914.559999999998</v>
      </c>
      <c r="AD54" s="11">
        <v>0.24155689281510248</v>
      </c>
      <c r="AE54" s="9">
        <f t="shared" si="0"/>
        <v>24.155689281510245</v>
      </c>
      <c r="AF54" s="2"/>
    </row>
    <row r="55" spans="1:32" outlineLevel="2">
      <c r="A55" s="5" t="s">
        <v>45</v>
      </c>
      <c r="B55" s="7" t="s">
        <v>4</v>
      </c>
      <c r="C55" s="7" t="s">
        <v>46</v>
      </c>
      <c r="D55" s="7" t="s">
        <v>6</v>
      </c>
      <c r="E55" s="7" t="s">
        <v>7</v>
      </c>
      <c r="F55" s="8"/>
      <c r="G55" s="8"/>
      <c r="H55" s="8"/>
      <c r="I55" s="8"/>
      <c r="J55" s="8"/>
      <c r="K55" s="9">
        <v>0</v>
      </c>
      <c r="L55" s="10">
        <v>5700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10">
        <v>5700</v>
      </c>
      <c r="Z55" s="9">
        <v>0</v>
      </c>
      <c r="AA55" s="9">
        <v>0</v>
      </c>
      <c r="AB55" s="9">
        <v>5700</v>
      </c>
      <c r="AC55" s="9">
        <v>-5700</v>
      </c>
      <c r="AD55" s="11">
        <v>1</v>
      </c>
      <c r="AE55" s="10">
        <f t="shared" si="0"/>
        <v>100</v>
      </c>
      <c r="AF55" s="2"/>
    </row>
    <row r="56" spans="1:32" ht="63.75" outlineLevel="3">
      <c r="A56" s="12" t="s">
        <v>47</v>
      </c>
      <c r="B56" s="8" t="s">
        <v>4</v>
      </c>
      <c r="C56" s="8" t="s">
        <v>46</v>
      </c>
      <c r="D56" s="8" t="s">
        <v>48</v>
      </c>
      <c r="E56" s="8" t="s">
        <v>7</v>
      </c>
      <c r="F56" s="8"/>
      <c r="G56" s="8"/>
      <c r="H56" s="8"/>
      <c r="I56" s="8"/>
      <c r="J56" s="8"/>
      <c r="K56" s="9">
        <v>0</v>
      </c>
      <c r="L56" s="9">
        <v>5700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5700</v>
      </c>
      <c r="Z56" s="9">
        <v>0</v>
      </c>
      <c r="AA56" s="9">
        <v>0</v>
      </c>
      <c r="AB56" s="9">
        <v>5700</v>
      </c>
      <c r="AC56" s="9">
        <v>-5700</v>
      </c>
      <c r="AD56" s="11">
        <v>1</v>
      </c>
      <c r="AE56" s="9">
        <f t="shared" si="0"/>
        <v>100</v>
      </c>
      <c r="AF56" s="2"/>
    </row>
    <row r="57" spans="1:32" outlineLevel="4">
      <c r="A57" s="12" t="s">
        <v>26</v>
      </c>
      <c r="B57" s="8" t="s">
        <v>4</v>
      </c>
      <c r="C57" s="8" t="s">
        <v>46</v>
      </c>
      <c r="D57" s="8" t="s">
        <v>48</v>
      </c>
      <c r="E57" s="8" t="s">
        <v>27</v>
      </c>
      <c r="F57" s="8"/>
      <c r="G57" s="8"/>
      <c r="H57" s="8"/>
      <c r="I57" s="8"/>
      <c r="J57" s="8"/>
      <c r="K57" s="9">
        <v>0</v>
      </c>
      <c r="L57" s="9">
        <v>5700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5700</v>
      </c>
      <c r="Z57" s="9">
        <v>0</v>
      </c>
      <c r="AA57" s="9">
        <v>0</v>
      </c>
      <c r="AB57" s="9">
        <v>5700</v>
      </c>
      <c r="AC57" s="9">
        <v>-5700</v>
      </c>
      <c r="AD57" s="11">
        <v>1</v>
      </c>
      <c r="AE57" s="9">
        <f t="shared" si="0"/>
        <v>100</v>
      </c>
      <c r="AF57" s="2"/>
    </row>
    <row r="58" spans="1:32" outlineLevel="2">
      <c r="A58" s="5" t="s">
        <v>49</v>
      </c>
      <c r="B58" s="7" t="s">
        <v>4</v>
      </c>
      <c r="C58" s="7" t="s">
        <v>50</v>
      </c>
      <c r="D58" s="7" t="s">
        <v>6</v>
      </c>
      <c r="E58" s="7" t="s">
        <v>7</v>
      </c>
      <c r="F58" s="8"/>
      <c r="G58" s="8"/>
      <c r="H58" s="8"/>
      <c r="I58" s="8"/>
      <c r="J58" s="8"/>
      <c r="K58" s="9">
        <v>0</v>
      </c>
      <c r="L58" s="10">
        <v>45588064.909999996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10">
        <v>10942387.300000001</v>
      </c>
      <c r="Z58" s="9">
        <v>0</v>
      </c>
      <c r="AA58" s="9">
        <v>0</v>
      </c>
      <c r="AB58" s="9">
        <v>10942387.300000001</v>
      </c>
      <c r="AC58" s="9">
        <v>-10942387.300000001</v>
      </c>
      <c r="AD58" s="11">
        <v>0.24002745722158797</v>
      </c>
      <c r="AE58" s="10">
        <f t="shared" si="0"/>
        <v>24.002745722158799</v>
      </c>
      <c r="AF58" s="2"/>
    </row>
    <row r="59" spans="1:32" outlineLevel="3">
      <c r="A59" s="12" t="s">
        <v>51</v>
      </c>
      <c r="B59" s="8" t="s">
        <v>4</v>
      </c>
      <c r="C59" s="8" t="s">
        <v>50</v>
      </c>
      <c r="D59" s="8" t="s">
        <v>52</v>
      </c>
      <c r="E59" s="8" t="s">
        <v>7</v>
      </c>
      <c r="F59" s="8"/>
      <c r="G59" s="8"/>
      <c r="H59" s="8"/>
      <c r="I59" s="8"/>
      <c r="J59" s="8"/>
      <c r="K59" s="9">
        <v>0</v>
      </c>
      <c r="L59" s="9">
        <v>5000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11">
        <v>0</v>
      </c>
      <c r="AE59" s="9">
        <f t="shared" si="0"/>
        <v>0</v>
      </c>
      <c r="AF59" s="2"/>
    </row>
    <row r="60" spans="1:32" outlineLevel="4">
      <c r="A60" s="12" t="s">
        <v>26</v>
      </c>
      <c r="B60" s="8" t="s">
        <v>4</v>
      </c>
      <c r="C60" s="8" t="s">
        <v>50</v>
      </c>
      <c r="D60" s="8" t="s">
        <v>52</v>
      </c>
      <c r="E60" s="8" t="s">
        <v>27</v>
      </c>
      <c r="F60" s="8"/>
      <c r="G60" s="8"/>
      <c r="H60" s="8"/>
      <c r="I60" s="8"/>
      <c r="J60" s="8"/>
      <c r="K60" s="9">
        <v>0</v>
      </c>
      <c r="L60" s="9">
        <v>5000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11">
        <v>0</v>
      </c>
      <c r="AE60" s="9">
        <f t="shared" si="0"/>
        <v>0</v>
      </c>
      <c r="AF60" s="2"/>
    </row>
    <row r="61" spans="1:32" outlineLevel="3">
      <c r="A61" s="12" t="s">
        <v>53</v>
      </c>
      <c r="B61" s="8" t="s">
        <v>4</v>
      </c>
      <c r="C61" s="8" t="s">
        <v>50</v>
      </c>
      <c r="D61" s="8" t="s">
        <v>54</v>
      </c>
      <c r="E61" s="8" t="s">
        <v>7</v>
      </c>
      <c r="F61" s="8"/>
      <c r="G61" s="8"/>
      <c r="H61" s="8"/>
      <c r="I61" s="8"/>
      <c r="J61" s="8"/>
      <c r="K61" s="9">
        <v>0</v>
      </c>
      <c r="L61" s="9">
        <v>113000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51743</v>
      </c>
      <c r="Z61" s="9">
        <v>0</v>
      </c>
      <c r="AA61" s="9">
        <v>0</v>
      </c>
      <c r="AB61" s="9">
        <v>51743</v>
      </c>
      <c r="AC61" s="9">
        <v>-51743</v>
      </c>
      <c r="AD61" s="11">
        <v>0.45790265486725662</v>
      </c>
      <c r="AE61" s="9">
        <f t="shared" si="0"/>
        <v>45.790265486725659</v>
      </c>
      <c r="AF61" s="2"/>
    </row>
    <row r="62" spans="1:32" ht="25.5" outlineLevel="4">
      <c r="A62" s="12" t="s">
        <v>55</v>
      </c>
      <c r="B62" s="8" t="s">
        <v>4</v>
      </c>
      <c r="C62" s="8" t="s">
        <v>50</v>
      </c>
      <c r="D62" s="8" t="s">
        <v>54</v>
      </c>
      <c r="E62" s="8" t="s">
        <v>56</v>
      </c>
      <c r="F62" s="8"/>
      <c r="G62" s="8"/>
      <c r="H62" s="8"/>
      <c r="I62" s="8"/>
      <c r="J62" s="8"/>
      <c r="K62" s="9">
        <v>0</v>
      </c>
      <c r="L62" s="9">
        <v>113000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51743</v>
      </c>
      <c r="Z62" s="9">
        <v>0</v>
      </c>
      <c r="AA62" s="9">
        <v>0</v>
      </c>
      <c r="AB62" s="9">
        <v>51743</v>
      </c>
      <c r="AC62" s="9">
        <v>-51743</v>
      </c>
      <c r="AD62" s="11">
        <v>0.45790265486725662</v>
      </c>
      <c r="AE62" s="9">
        <f t="shared" si="0"/>
        <v>45.790265486725659</v>
      </c>
      <c r="AF62" s="2"/>
    </row>
    <row r="63" spans="1:32" outlineLevel="3">
      <c r="A63" s="12" t="s">
        <v>36</v>
      </c>
      <c r="B63" s="8" t="s">
        <v>4</v>
      </c>
      <c r="C63" s="8" t="s">
        <v>50</v>
      </c>
      <c r="D63" s="8" t="s">
        <v>57</v>
      </c>
      <c r="E63" s="8" t="s">
        <v>7</v>
      </c>
      <c r="F63" s="8"/>
      <c r="G63" s="8"/>
      <c r="H63" s="8"/>
      <c r="I63" s="8"/>
      <c r="J63" s="8"/>
      <c r="K63" s="9">
        <v>0</v>
      </c>
      <c r="L63" s="9">
        <v>32700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8176</v>
      </c>
      <c r="Z63" s="9">
        <v>0</v>
      </c>
      <c r="AA63" s="9">
        <v>0</v>
      </c>
      <c r="AB63" s="9">
        <v>8176</v>
      </c>
      <c r="AC63" s="9">
        <v>-8176</v>
      </c>
      <c r="AD63" s="11">
        <v>0.25003058103975534</v>
      </c>
      <c r="AE63" s="9">
        <f t="shared" si="0"/>
        <v>25.003058103975533</v>
      </c>
      <c r="AF63" s="2"/>
    </row>
    <row r="64" spans="1:32" ht="25.5" outlineLevel="4">
      <c r="A64" s="12" t="s">
        <v>55</v>
      </c>
      <c r="B64" s="8" t="s">
        <v>4</v>
      </c>
      <c r="C64" s="8" t="s">
        <v>50</v>
      </c>
      <c r="D64" s="8" t="s">
        <v>57</v>
      </c>
      <c r="E64" s="8" t="s">
        <v>56</v>
      </c>
      <c r="F64" s="8"/>
      <c r="G64" s="8"/>
      <c r="H64" s="8"/>
      <c r="I64" s="8"/>
      <c r="J64" s="8"/>
      <c r="K64" s="9">
        <v>0</v>
      </c>
      <c r="L64" s="9">
        <v>32700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8176</v>
      </c>
      <c r="Z64" s="9">
        <v>0</v>
      </c>
      <c r="AA64" s="9">
        <v>0</v>
      </c>
      <c r="AB64" s="9">
        <v>8176</v>
      </c>
      <c r="AC64" s="9">
        <v>-8176</v>
      </c>
      <c r="AD64" s="11">
        <v>0.25003058103975534</v>
      </c>
      <c r="AE64" s="9">
        <f t="shared" si="0"/>
        <v>25.003058103975533</v>
      </c>
      <c r="AF64" s="2"/>
    </row>
    <row r="65" spans="1:32" ht="51" outlineLevel="3">
      <c r="A65" s="12" t="s">
        <v>58</v>
      </c>
      <c r="B65" s="8" t="s">
        <v>4</v>
      </c>
      <c r="C65" s="8" t="s">
        <v>50</v>
      </c>
      <c r="D65" s="8" t="s">
        <v>59</v>
      </c>
      <c r="E65" s="8" t="s">
        <v>7</v>
      </c>
      <c r="F65" s="8"/>
      <c r="G65" s="8"/>
      <c r="H65" s="8"/>
      <c r="I65" s="8"/>
      <c r="J65" s="8"/>
      <c r="K65" s="9">
        <v>0</v>
      </c>
      <c r="L65" s="9">
        <v>33570000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8191633.75</v>
      </c>
      <c r="Z65" s="9">
        <v>0</v>
      </c>
      <c r="AA65" s="9">
        <v>0</v>
      </c>
      <c r="AB65" s="9">
        <v>8191633.75</v>
      </c>
      <c r="AC65" s="9">
        <v>-8191633.75</v>
      </c>
      <c r="AD65" s="11">
        <v>0.24401649538278225</v>
      </c>
      <c r="AE65" s="9">
        <f t="shared" si="0"/>
        <v>24.401649538278225</v>
      </c>
      <c r="AF65" s="2"/>
    </row>
    <row r="66" spans="1:32" ht="63.75" outlineLevel="4">
      <c r="A66" s="12" t="s">
        <v>60</v>
      </c>
      <c r="B66" s="8" t="s">
        <v>4</v>
      </c>
      <c r="C66" s="8" t="s">
        <v>50</v>
      </c>
      <c r="D66" s="8" t="s">
        <v>59</v>
      </c>
      <c r="E66" s="8" t="s">
        <v>61</v>
      </c>
      <c r="F66" s="8"/>
      <c r="G66" s="8"/>
      <c r="H66" s="8"/>
      <c r="I66" s="8"/>
      <c r="J66" s="8"/>
      <c r="K66" s="9">
        <v>0</v>
      </c>
      <c r="L66" s="9">
        <v>33570000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8191633.75</v>
      </c>
      <c r="Z66" s="9">
        <v>0</v>
      </c>
      <c r="AA66" s="9">
        <v>0</v>
      </c>
      <c r="AB66" s="9">
        <v>8191633.75</v>
      </c>
      <c r="AC66" s="9">
        <v>-8191633.75</v>
      </c>
      <c r="AD66" s="11">
        <v>0.24401649538278225</v>
      </c>
      <c r="AE66" s="9">
        <f t="shared" si="0"/>
        <v>24.401649538278225</v>
      </c>
      <c r="AF66" s="2"/>
    </row>
    <row r="67" spans="1:32" ht="76.5" outlineLevel="3">
      <c r="A67" s="12" t="s">
        <v>62</v>
      </c>
      <c r="B67" s="8" t="s">
        <v>4</v>
      </c>
      <c r="C67" s="8" t="s">
        <v>50</v>
      </c>
      <c r="D67" s="8" t="s">
        <v>63</v>
      </c>
      <c r="E67" s="8" t="s">
        <v>7</v>
      </c>
      <c r="F67" s="8"/>
      <c r="G67" s="8"/>
      <c r="H67" s="8"/>
      <c r="I67" s="8"/>
      <c r="J67" s="8"/>
      <c r="K67" s="9">
        <v>0</v>
      </c>
      <c r="L67" s="9">
        <v>128516.16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11">
        <v>0</v>
      </c>
      <c r="AE67" s="9">
        <f t="shared" si="0"/>
        <v>0</v>
      </c>
      <c r="AF67" s="2"/>
    </row>
    <row r="68" spans="1:32" ht="25.5" outlineLevel="4">
      <c r="A68" s="12" t="s">
        <v>14</v>
      </c>
      <c r="B68" s="8" t="s">
        <v>4</v>
      </c>
      <c r="C68" s="8" t="s">
        <v>50</v>
      </c>
      <c r="D68" s="8" t="s">
        <v>63</v>
      </c>
      <c r="E68" s="8" t="s">
        <v>15</v>
      </c>
      <c r="F68" s="8"/>
      <c r="G68" s="8"/>
      <c r="H68" s="8"/>
      <c r="I68" s="8"/>
      <c r="J68" s="8"/>
      <c r="K68" s="9">
        <v>0</v>
      </c>
      <c r="L68" s="9">
        <v>98706.73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11">
        <v>0</v>
      </c>
      <c r="AE68" s="9">
        <f t="shared" si="0"/>
        <v>0</v>
      </c>
      <c r="AF68" s="2"/>
    </row>
    <row r="69" spans="1:32" ht="51" outlineLevel="4">
      <c r="A69" s="12" t="s">
        <v>18</v>
      </c>
      <c r="B69" s="8" t="s">
        <v>4</v>
      </c>
      <c r="C69" s="8" t="s">
        <v>50</v>
      </c>
      <c r="D69" s="8" t="s">
        <v>63</v>
      </c>
      <c r="E69" s="8" t="s">
        <v>19</v>
      </c>
      <c r="F69" s="8"/>
      <c r="G69" s="8"/>
      <c r="H69" s="8"/>
      <c r="I69" s="8"/>
      <c r="J69" s="8"/>
      <c r="K69" s="9">
        <v>0</v>
      </c>
      <c r="L69" s="9">
        <v>29809.43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11">
        <v>0</v>
      </c>
      <c r="AE69" s="9">
        <f t="shared" si="0"/>
        <v>0</v>
      </c>
      <c r="AF69" s="2"/>
    </row>
    <row r="70" spans="1:32" ht="51" outlineLevel="3">
      <c r="A70" s="12" t="s">
        <v>64</v>
      </c>
      <c r="B70" s="8" t="s">
        <v>4</v>
      </c>
      <c r="C70" s="8" t="s">
        <v>50</v>
      </c>
      <c r="D70" s="8" t="s">
        <v>65</v>
      </c>
      <c r="E70" s="8" t="s">
        <v>7</v>
      </c>
      <c r="F70" s="8"/>
      <c r="G70" s="8"/>
      <c r="H70" s="8"/>
      <c r="I70" s="8"/>
      <c r="J70" s="8"/>
      <c r="K70" s="9">
        <v>0</v>
      </c>
      <c r="L70" s="9">
        <v>50000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20402.84</v>
      </c>
      <c r="Z70" s="9">
        <v>0</v>
      </c>
      <c r="AA70" s="9">
        <v>0</v>
      </c>
      <c r="AB70" s="9">
        <v>20402.84</v>
      </c>
      <c r="AC70" s="9">
        <v>-20402.84</v>
      </c>
      <c r="AD70" s="11">
        <v>0.4080568</v>
      </c>
      <c r="AE70" s="9">
        <f t="shared" si="0"/>
        <v>40.805680000000002</v>
      </c>
      <c r="AF70" s="2"/>
    </row>
    <row r="71" spans="1:32" outlineLevel="4">
      <c r="A71" s="12" t="s">
        <v>26</v>
      </c>
      <c r="B71" s="8" t="s">
        <v>4</v>
      </c>
      <c r="C71" s="8" t="s">
        <v>50</v>
      </c>
      <c r="D71" s="8" t="s">
        <v>65</v>
      </c>
      <c r="E71" s="8" t="s">
        <v>27</v>
      </c>
      <c r="F71" s="8"/>
      <c r="G71" s="8"/>
      <c r="H71" s="8"/>
      <c r="I71" s="8"/>
      <c r="J71" s="8"/>
      <c r="K71" s="9">
        <v>0</v>
      </c>
      <c r="L71" s="9">
        <v>50000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20402.84</v>
      </c>
      <c r="Z71" s="9">
        <v>0</v>
      </c>
      <c r="AA71" s="9">
        <v>0</v>
      </c>
      <c r="AB71" s="9">
        <v>20402.84</v>
      </c>
      <c r="AC71" s="9">
        <v>-20402.84</v>
      </c>
      <c r="AD71" s="11">
        <v>0.4080568</v>
      </c>
      <c r="AE71" s="9">
        <f t="shared" si="0"/>
        <v>40.805680000000002</v>
      </c>
      <c r="AF71" s="2"/>
    </row>
    <row r="72" spans="1:32" ht="38.25" outlineLevel="3">
      <c r="A72" s="12" t="s">
        <v>66</v>
      </c>
      <c r="B72" s="8" t="s">
        <v>4</v>
      </c>
      <c r="C72" s="8" t="s">
        <v>50</v>
      </c>
      <c r="D72" s="8" t="s">
        <v>67</v>
      </c>
      <c r="E72" s="8" t="s">
        <v>7</v>
      </c>
      <c r="F72" s="8"/>
      <c r="G72" s="8"/>
      <c r="H72" s="8"/>
      <c r="I72" s="8"/>
      <c r="J72" s="8"/>
      <c r="K72" s="9">
        <v>0</v>
      </c>
      <c r="L72" s="9">
        <v>10772324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2401728.35</v>
      </c>
      <c r="Z72" s="9">
        <v>0</v>
      </c>
      <c r="AA72" s="9">
        <v>0</v>
      </c>
      <c r="AB72" s="9">
        <v>2401728.35</v>
      </c>
      <c r="AC72" s="9">
        <v>-2401728.35</v>
      </c>
      <c r="AD72" s="11">
        <v>0.22295359385774138</v>
      </c>
      <c r="AE72" s="9">
        <f t="shared" si="0"/>
        <v>22.295359385774137</v>
      </c>
      <c r="AF72" s="2"/>
    </row>
    <row r="73" spans="1:32" outlineLevel="4">
      <c r="A73" s="12" t="s">
        <v>68</v>
      </c>
      <c r="B73" s="8" t="s">
        <v>4</v>
      </c>
      <c r="C73" s="8" t="s">
        <v>50</v>
      </c>
      <c r="D73" s="8" t="s">
        <v>67</v>
      </c>
      <c r="E73" s="8" t="s">
        <v>69</v>
      </c>
      <c r="F73" s="8"/>
      <c r="G73" s="8"/>
      <c r="H73" s="8"/>
      <c r="I73" s="8"/>
      <c r="J73" s="8"/>
      <c r="K73" s="9">
        <v>0</v>
      </c>
      <c r="L73" s="9">
        <v>7940860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1745233.83</v>
      </c>
      <c r="Z73" s="9">
        <v>0</v>
      </c>
      <c r="AA73" s="9">
        <v>0</v>
      </c>
      <c r="AB73" s="9">
        <v>1745233.83</v>
      </c>
      <c r="AC73" s="9">
        <v>-1745233.83</v>
      </c>
      <c r="AD73" s="11">
        <v>0.21977894459794028</v>
      </c>
      <c r="AE73" s="9">
        <f t="shared" si="0"/>
        <v>21.97789445979403</v>
      </c>
      <c r="AF73" s="2"/>
    </row>
    <row r="74" spans="1:32" ht="51" outlineLevel="4">
      <c r="A74" s="12" t="s">
        <v>70</v>
      </c>
      <c r="B74" s="8" t="s">
        <v>4</v>
      </c>
      <c r="C74" s="8" t="s">
        <v>50</v>
      </c>
      <c r="D74" s="8" t="s">
        <v>67</v>
      </c>
      <c r="E74" s="8" t="s">
        <v>71</v>
      </c>
      <c r="F74" s="8"/>
      <c r="G74" s="8"/>
      <c r="H74" s="8"/>
      <c r="I74" s="8"/>
      <c r="J74" s="8"/>
      <c r="K74" s="9">
        <v>0</v>
      </c>
      <c r="L74" s="9">
        <v>2398140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442643.31</v>
      </c>
      <c r="Z74" s="9">
        <v>0</v>
      </c>
      <c r="AA74" s="9">
        <v>0</v>
      </c>
      <c r="AB74" s="9">
        <v>442643.31</v>
      </c>
      <c r="AC74" s="9">
        <v>-442643.31</v>
      </c>
      <c r="AD74" s="11">
        <v>0.18457776026420475</v>
      </c>
      <c r="AE74" s="9">
        <f t="shared" si="0"/>
        <v>18.457776026420476</v>
      </c>
      <c r="AF74" s="2"/>
    </row>
    <row r="75" spans="1:32" ht="38.25" outlineLevel="4">
      <c r="A75" s="12" t="s">
        <v>24</v>
      </c>
      <c r="B75" s="8" t="s">
        <v>4</v>
      </c>
      <c r="C75" s="8" t="s">
        <v>50</v>
      </c>
      <c r="D75" s="8" t="s">
        <v>67</v>
      </c>
      <c r="E75" s="8" t="s">
        <v>25</v>
      </c>
      <c r="F75" s="8"/>
      <c r="G75" s="8"/>
      <c r="H75" s="8"/>
      <c r="I75" s="8"/>
      <c r="J75" s="8"/>
      <c r="K75" s="9">
        <v>0</v>
      </c>
      <c r="L75" s="9">
        <v>72494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19950.07</v>
      </c>
      <c r="Z75" s="9">
        <v>0</v>
      </c>
      <c r="AA75" s="9">
        <v>0</v>
      </c>
      <c r="AB75" s="9">
        <v>19950.07</v>
      </c>
      <c r="AC75" s="9">
        <v>-19950.07</v>
      </c>
      <c r="AD75" s="11">
        <v>0.27519615416448256</v>
      </c>
      <c r="AE75" s="9">
        <f t="shared" si="0"/>
        <v>27.519615416448257</v>
      </c>
      <c r="AF75" s="2"/>
    </row>
    <row r="76" spans="1:32" outlineLevel="4">
      <c r="A76" s="12" t="s">
        <v>26</v>
      </c>
      <c r="B76" s="8" t="s">
        <v>4</v>
      </c>
      <c r="C76" s="8" t="s">
        <v>50</v>
      </c>
      <c r="D76" s="8" t="s">
        <v>67</v>
      </c>
      <c r="E76" s="8" t="s">
        <v>27</v>
      </c>
      <c r="F76" s="8"/>
      <c r="G76" s="8"/>
      <c r="H76" s="8"/>
      <c r="I76" s="8"/>
      <c r="J76" s="8"/>
      <c r="K76" s="9">
        <v>0</v>
      </c>
      <c r="L76" s="9">
        <v>360830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193901.14</v>
      </c>
      <c r="Z76" s="9">
        <v>0</v>
      </c>
      <c r="AA76" s="9">
        <v>0</v>
      </c>
      <c r="AB76" s="9">
        <v>193901.14</v>
      </c>
      <c r="AC76" s="9">
        <v>-193901.14</v>
      </c>
      <c r="AD76" s="11">
        <v>0.53737532910234731</v>
      </c>
      <c r="AE76" s="9">
        <f t="shared" si="0"/>
        <v>53.737532910234741</v>
      </c>
      <c r="AF76" s="2"/>
    </row>
    <row r="77" spans="1:32" outlineLevel="3">
      <c r="A77" s="12" t="s">
        <v>72</v>
      </c>
      <c r="B77" s="8" t="s">
        <v>4</v>
      </c>
      <c r="C77" s="8" t="s">
        <v>50</v>
      </c>
      <c r="D77" s="8" t="s">
        <v>73</v>
      </c>
      <c r="E77" s="8" t="s">
        <v>7</v>
      </c>
      <c r="F77" s="8"/>
      <c r="G77" s="8"/>
      <c r="H77" s="8"/>
      <c r="I77" s="8"/>
      <c r="J77" s="8"/>
      <c r="K77" s="9">
        <v>0</v>
      </c>
      <c r="L77" s="9">
        <v>2200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2200</v>
      </c>
      <c r="Z77" s="9">
        <v>0</v>
      </c>
      <c r="AA77" s="9">
        <v>0</v>
      </c>
      <c r="AB77" s="9">
        <v>2200</v>
      </c>
      <c r="AC77" s="9">
        <v>-2200</v>
      </c>
      <c r="AD77" s="11">
        <v>1</v>
      </c>
      <c r="AE77" s="9">
        <f t="shared" si="0"/>
        <v>100</v>
      </c>
      <c r="AF77" s="2"/>
    </row>
    <row r="78" spans="1:32" outlineLevel="4">
      <c r="A78" s="12" t="s">
        <v>26</v>
      </c>
      <c r="B78" s="8" t="s">
        <v>4</v>
      </c>
      <c r="C78" s="8" t="s">
        <v>50</v>
      </c>
      <c r="D78" s="8" t="s">
        <v>73</v>
      </c>
      <c r="E78" s="8" t="s">
        <v>27</v>
      </c>
      <c r="F78" s="8"/>
      <c r="G78" s="8"/>
      <c r="H78" s="8"/>
      <c r="I78" s="8"/>
      <c r="J78" s="8"/>
      <c r="K78" s="9">
        <v>0</v>
      </c>
      <c r="L78" s="9">
        <v>2200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2200</v>
      </c>
      <c r="Z78" s="9">
        <v>0</v>
      </c>
      <c r="AA78" s="9">
        <v>0</v>
      </c>
      <c r="AB78" s="9">
        <v>2200</v>
      </c>
      <c r="AC78" s="9">
        <v>-2200</v>
      </c>
      <c r="AD78" s="11">
        <v>1</v>
      </c>
      <c r="AE78" s="9">
        <f t="shared" ref="AE78:AE141" si="1">(Y78/L78)*100</f>
        <v>100</v>
      </c>
      <c r="AF78" s="2"/>
    </row>
    <row r="79" spans="1:32" ht="25.5" outlineLevel="3">
      <c r="A79" s="12" t="s">
        <v>74</v>
      </c>
      <c r="B79" s="8" t="s">
        <v>4</v>
      </c>
      <c r="C79" s="8" t="s">
        <v>50</v>
      </c>
      <c r="D79" s="8" t="s">
        <v>75</v>
      </c>
      <c r="E79" s="8" t="s">
        <v>7</v>
      </c>
      <c r="F79" s="8"/>
      <c r="G79" s="8"/>
      <c r="H79" s="8"/>
      <c r="I79" s="8"/>
      <c r="J79" s="8"/>
      <c r="K79" s="9">
        <v>0</v>
      </c>
      <c r="L79" s="9">
        <v>5000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5000</v>
      </c>
      <c r="Z79" s="9">
        <v>0</v>
      </c>
      <c r="AA79" s="9">
        <v>0</v>
      </c>
      <c r="AB79" s="9">
        <v>5000</v>
      </c>
      <c r="AC79" s="9">
        <v>-5000</v>
      </c>
      <c r="AD79" s="11">
        <v>1</v>
      </c>
      <c r="AE79" s="9">
        <f t="shared" si="1"/>
        <v>100</v>
      </c>
      <c r="AF79" s="2"/>
    </row>
    <row r="80" spans="1:32" outlineLevel="4">
      <c r="A80" s="12" t="s">
        <v>26</v>
      </c>
      <c r="B80" s="8" t="s">
        <v>4</v>
      </c>
      <c r="C80" s="8" t="s">
        <v>50</v>
      </c>
      <c r="D80" s="8" t="s">
        <v>75</v>
      </c>
      <c r="E80" s="8" t="s">
        <v>27</v>
      </c>
      <c r="F80" s="8"/>
      <c r="G80" s="8"/>
      <c r="H80" s="8"/>
      <c r="I80" s="8"/>
      <c r="J80" s="8"/>
      <c r="K80" s="9">
        <v>0</v>
      </c>
      <c r="L80" s="9">
        <v>5000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5000</v>
      </c>
      <c r="Z80" s="9">
        <v>0</v>
      </c>
      <c r="AA80" s="9">
        <v>0</v>
      </c>
      <c r="AB80" s="9">
        <v>5000</v>
      </c>
      <c r="AC80" s="9">
        <v>-5000</v>
      </c>
      <c r="AD80" s="11">
        <v>1</v>
      </c>
      <c r="AE80" s="9">
        <f t="shared" si="1"/>
        <v>100</v>
      </c>
      <c r="AF80" s="2"/>
    </row>
    <row r="81" spans="1:32" ht="38.25" outlineLevel="3">
      <c r="A81" s="12" t="s">
        <v>76</v>
      </c>
      <c r="B81" s="8" t="s">
        <v>4</v>
      </c>
      <c r="C81" s="8" t="s">
        <v>50</v>
      </c>
      <c r="D81" s="8" t="s">
        <v>77</v>
      </c>
      <c r="E81" s="8" t="s">
        <v>7</v>
      </c>
      <c r="F81" s="8"/>
      <c r="G81" s="8"/>
      <c r="H81" s="8"/>
      <c r="I81" s="8"/>
      <c r="J81" s="8"/>
      <c r="K81" s="9">
        <v>0</v>
      </c>
      <c r="L81" s="9">
        <v>1000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11">
        <v>0</v>
      </c>
      <c r="AE81" s="9">
        <f t="shared" si="1"/>
        <v>0</v>
      </c>
      <c r="AF81" s="2"/>
    </row>
    <row r="82" spans="1:32" outlineLevel="4">
      <c r="A82" s="12" t="s">
        <v>26</v>
      </c>
      <c r="B82" s="8" t="s">
        <v>4</v>
      </c>
      <c r="C82" s="8" t="s">
        <v>50</v>
      </c>
      <c r="D82" s="8" t="s">
        <v>77</v>
      </c>
      <c r="E82" s="8" t="s">
        <v>27</v>
      </c>
      <c r="F82" s="8"/>
      <c r="G82" s="8"/>
      <c r="H82" s="8"/>
      <c r="I82" s="8"/>
      <c r="J82" s="8"/>
      <c r="K82" s="9">
        <v>0</v>
      </c>
      <c r="L82" s="9">
        <v>1000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11">
        <v>0</v>
      </c>
      <c r="AE82" s="9">
        <f t="shared" si="1"/>
        <v>0</v>
      </c>
      <c r="AF82" s="2"/>
    </row>
    <row r="83" spans="1:32" ht="51" outlineLevel="3">
      <c r="A83" s="12" t="s">
        <v>78</v>
      </c>
      <c r="B83" s="8" t="s">
        <v>4</v>
      </c>
      <c r="C83" s="8" t="s">
        <v>50</v>
      </c>
      <c r="D83" s="8" t="s">
        <v>79</v>
      </c>
      <c r="E83" s="8" t="s">
        <v>7</v>
      </c>
      <c r="F83" s="8"/>
      <c r="G83" s="8"/>
      <c r="H83" s="8"/>
      <c r="I83" s="8"/>
      <c r="J83" s="8"/>
      <c r="K83" s="9">
        <v>0</v>
      </c>
      <c r="L83" s="9">
        <v>10000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3363.62</v>
      </c>
      <c r="Z83" s="9">
        <v>0</v>
      </c>
      <c r="AA83" s="9">
        <v>0</v>
      </c>
      <c r="AB83" s="9">
        <v>3363.62</v>
      </c>
      <c r="AC83" s="9">
        <v>-3363.62</v>
      </c>
      <c r="AD83" s="11">
        <v>0.33636199999999999</v>
      </c>
      <c r="AE83" s="9">
        <f t="shared" si="1"/>
        <v>33.636200000000002</v>
      </c>
      <c r="AF83" s="2"/>
    </row>
    <row r="84" spans="1:32" ht="38.25" outlineLevel="4">
      <c r="A84" s="12" t="s">
        <v>24</v>
      </c>
      <c r="B84" s="8" t="s">
        <v>4</v>
      </c>
      <c r="C84" s="8" t="s">
        <v>50</v>
      </c>
      <c r="D84" s="8" t="s">
        <v>79</v>
      </c>
      <c r="E84" s="8" t="s">
        <v>25</v>
      </c>
      <c r="F84" s="8"/>
      <c r="G84" s="8"/>
      <c r="H84" s="8"/>
      <c r="I84" s="8"/>
      <c r="J84" s="8"/>
      <c r="K84" s="9">
        <v>0</v>
      </c>
      <c r="L84" s="9">
        <v>2000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363.62</v>
      </c>
      <c r="Z84" s="9">
        <v>0</v>
      </c>
      <c r="AA84" s="9">
        <v>0</v>
      </c>
      <c r="AB84" s="9">
        <v>363.62</v>
      </c>
      <c r="AC84" s="9">
        <v>-363.62</v>
      </c>
      <c r="AD84" s="11">
        <v>0.18181</v>
      </c>
      <c r="AE84" s="9">
        <f t="shared" si="1"/>
        <v>18.181000000000001</v>
      </c>
      <c r="AF84" s="2"/>
    </row>
    <row r="85" spans="1:32" outlineLevel="4">
      <c r="A85" s="12" t="s">
        <v>26</v>
      </c>
      <c r="B85" s="8" t="s">
        <v>4</v>
      </c>
      <c r="C85" s="8" t="s">
        <v>50</v>
      </c>
      <c r="D85" s="8" t="s">
        <v>79</v>
      </c>
      <c r="E85" s="8" t="s">
        <v>27</v>
      </c>
      <c r="F85" s="8"/>
      <c r="G85" s="8"/>
      <c r="H85" s="8"/>
      <c r="I85" s="8"/>
      <c r="J85" s="8"/>
      <c r="K85" s="9">
        <v>0</v>
      </c>
      <c r="L85" s="9">
        <v>8000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3000</v>
      </c>
      <c r="Z85" s="9">
        <v>0</v>
      </c>
      <c r="AA85" s="9">
        <v>0</v>
      </c>
      <c r="AB85" s="9">
        <v>3000</v>
      </c>
      <c r="AC85" s="9">
        <v>-3000</v>
      </c>
      <c r="AD85" s="11">
        <v>0.375</v>
      </c>
      <c r="AE85" s="9">
        <f t="shared" si="1"/>
        <v>37.5</v>
      </c>
      <c r="AF85" s="2"/>
    </row>
    <row r="86" spans="1:32" ht="25.5" outlineLevel="3">
      <c r="A86" s="12" t="s">
        <v>80</v>
      </c>
      <c r="B86" s="8" t="s">
        <v>4</v>
      </c>
      <c r="C86" s="8" t="s">
        <v>50</v>
      </c>
      <c r="D86" s="8" t="s">
        <v>81</v>
      </c>
      <c r="E86" s="8" t="s">
        <v>7</v>
      </c>
      <c r="F86" s="8"/>
      <c r="G86" s="8"/>
      <c r="H86" s="8"/>
      <c r="I86" s="8"/>
      <c r="J86" s="8"/>
      <c r="K86" s="9">
        <v>0</v>
      </c>
      <c r="L86" s="9">
        <v>60000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17939.740000000002</v>
      </c>
      <c r="Z86" s="9">
        <v>0</v>
      </c>
      <c r="AA86" s="9">
        <v>0</v>
      </c>
      <c r="AB86" s="9">
        <v>17939.740000000002</v>
      </c>
      <c r="AC86" s="9">
        <v>-17939.740000000002</v>
      </c>
      <c r="AD86" s="11">
        <v>0.29899566666666666</v>
      </c>
      <c r="AE86" s="9">
        <f t="shared" si="1"/>
        <v>29.899566666666672</v>
      </c>
      <c r="AF86" s="2"/>
    </row>
    <row r="87" spans="1:32" outlineLevel="4">
      <c r="A87" s="12" t="s">
        <v>26</v>
      </c>
      <c r="B87" s="8" t="s">
        <v>4</v>
      </c>
      <c r="C87" s="8" t="s">
        <v>50</v>
      </c>
      <c r="D87" s="8" t="s">
        <v>81</v>
      </c>
      <c r="E87" s="8" t="s">
        <v>27</v>
      </c>
      <c r="F87" s="8"/>
      <c r="G87" s="8"/>
      <c r="H87" s="8"/>
      <c r="I87" s="8"/>
      <c r="J87" s="8"/>
      <c r="K87" s="9">
        <v>0</v>
      </c>
      <c r="L87" s="9">
        <v>60000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17939.740000000002</v>
      </c>
      <c r="Z87" s="9">
        <v>0</v>
      </c>
      <c r="AA87" s="9">
        <v>0</v>
      </c>
      <c r="AB87" s="9">
        <v>17939.740000000002</v>
      </c>
      <c r="AC87" s="9">
        <v>-17939.740000000002</v>
      </c>
      <c r="AD87" s="11">
        <v>0.29899566666666666</v>
      </c>
      <c r="AE87" s="9">
        <f t="shared" si="1"/>
        <v>29.899566666666672</v>
      </c>
      <c r="AF87" s="2"/>
    </row>
    <row r="88" spans="1:32" ht="38.25" outlineLevel="3">
      <c r="A88" s="12" t="s">
        <v>82</v>
      </c>
      <c r="B88" s="8" t="s">
        <v>4</v>
      </c>
      <c r="C88" s="8" t="s">
        <v>50</v>
      </c>
      <c r="D88" s="8" t="s">
        <v>83</v>
      </c>
      <c r="E88" s="8" t="s">
        <v>7</v>
      </c>
      <c r="F88" s="8"/>
      <c r="G88" s="8"/>
      <c r="H88" s="8"/>
      <c r="I88" s="8"/>
      <c r="J88" s="8"/>
      <c r="K88" s="9">
        <v>0</v>
      </c>
      <c r="L88" s="9">
        <v>838324.75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240200</v>
      </c>
      <c r="Z88" s="9">
        <v>0</v>
      </c>
      <c r="AA88" s="9">
        <v>0</v>
      </c>
      <c r="AB88" s="9">
        <v>240200</v>
      </c>
      <c r="AC88" s="9">
        <v>-240200</v>
      </c>
      <c r="AD88" s="11">
        <v>0.28652380834515501</v>
      </c>
      <c r="AE88" s="9">
        <f t="shared" si="1"/>
        <v>28.652380834515501</v>
      </c>
      <c r="AF88" s="2"/>
    </row>
    <row r="89" spans="1:32" ht="25.5" outlineLevel="4">
      <c r="A89" s="12" t="s">
        <v>14</v>
      </c>
      <c r="B89" s="8" t="s">
        <v>4</v>
      </c>
      <c r="C89" s="8" t="s">
        <v>50</v>
      </c>
      <c r="D89" s="8" t="s">
        <v>83</v>
      </c>
      <c r="E89" s="8" t="s">
        <v>15</v>
      </c>
      <c r="F89" s="8"/>
      <c r="G89" s="8"/>
      <c r="H89" s="8"/>
      <c r="I89" s="8"/>
      <c r="J89" s="8"/>
      <c r="K89" s="9">
        <v>0</v>
      </c>
      <c r="L89" s="9">
        <v>224500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11">
        <v>0</v>
      </c>
      <c r="AE89" s="9">
        <f t="shared" si="1"/>
        <v>0</v>
      </c>
      <c r="AF89" s="2"/>
    </row>
    <row r="90" spans="1:32" ht="38.25" outlineLevel="4">
      <c r="A90" s="12" t="s">
        <v>16</v>
      </c>
      <c r="B90" s="8" t="s">
        <v>4</v>
      </c>
      <c r="C90" s="8" t="s">
        <v>50</v>
      </c>
      <c r="D90" s="8" t="s">
        <v>83</v>
      </c>
      <c r="E90" s="8" t="s">
        <v>17</v>
      </c>
      <c r="F90" s="8"/>
      <c r="G90" s="8"/>
      <c r="H90" s="8"/>
      <c r="I90" s="8"/>
      <c r="J90" s="8"/>
      <c r="K90" s="9">
        <v>0</v>
      </c>
      <c r="L90" s="9">
        <v>14100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14100</v>
      </c>
      <c r="Z90" s="9">
        <v>0</v>
      </c>
      <c r="AA90" s="9">
        <v>0</v>
      </c>
      <c r="AB90" s="9">
        <v>14100</v>
      </c>
      <c r="AC90" s="9">
        <v>-14100</v>
      </c>
      <c r="AD90" s="11">
        <v>1</v>
      </c>
      <c r="AE90" s="9">
        <f t="shared" si="1"/>
        <v>100</v>
      </c>
      <c r="AF90" s="2"/>
    </row>
    <row r="91" spans="1:32" ht="51" outlineLevel="4">
      <c r="A91" s="12" t="s">
        <v>18</v>
      </c>
      <c r="B91" s="8" t="s">
        <v>4</v>
      </c>
      <c r="C91" s="8" t="s">
        <v>50</v>
      </c>
      <c r="D91" s="8" t="s">
        <v>83</v>
      </c>
      <c r="E91" s="8" t="s">
        <v>19</v>
      </c>
      <c r="F91" s="8"/>
      <c r="G91" s="8"/>
      <c r="H91" s="8"/>
      <c r="I91" s="8"/>
      <c r="J91" s="8"/>
      <c r="K91" s="9">
        <v>0</v>
      </c>
      <c r="L91" s="9">
        <v>67800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11">
        <v>0</v>
      </c>
      <c r="AE91" s="9">
        <f t="shared" si="1"/>
        <v>0</v>
      </c>
      <c r="AF91" s="2"/>
    </row>
    <row r="92" spans="1:32" outlineLevel="4">
      <c r="A92" s="12" t="s">
        <v>26</v>
      </c>
      <c r="B92" s="8" t="s">
        <v>4</v>
      </c>
      <c r="C92" s="8" t="s">
        <v>50</v>
      </c>
      <c r="D92" s="8" t="s">
        <v>83</v>
      </c>
      <c r="E92" s="8" t="s">
        <v>27</v>
      </c>
      <c r="F92" s="8"/>
      <c r="G92" s="8"/>
      <c r="H92" s="8"/>
      <c r="I92" s="8"/>
      <c r="J92" s="8"/>
      <c r="K92" s="9">
        <v>0</v>
      </c>
      <c r="L92" s="9">
        <v>484555.25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226100</v>
      </c>
      <c r="Z92" s="9">
        <v>0</v>
      </c>
      <c r="AA92" s="9">
        <v>0</v>
      </c>
      <c r="AB92" s="9">
        <v>226100</v>
      </c>
      <c r="AC92" s="9">
        <v>-226100</v>
      </c>
      <c r="AD92" s="11">
        <v>0.4666134563602396</v>
      </c>
      <c r="AE92" s="9">
        <f t="shared" si="1"/>
        <v>46.66134563602396</v>
      </c>
      <c r="AF92" s="2"/>
    </row>
    <row r="93" spans="1:32" ht="25.5" outlineLevel="4">
      <c r="A93" s="12" t="s">
        <v>55</v>
      </c>
      <c r="B93" s="8" t="s">
        <v>4</v>
      </c>
      <c r="C93" s="8" t="s">
        <v>50</v>
      </c>
      <c r="D93" s="8" t="s">
        <v>83</v>
      </c>
      <c r="E93" s="8" t="s">
        <v>56</v>
      </c>
      <c r="F93" s="8"/>
      <c r="G93" s="8"/>
      <c r="H93" s="8"/>
      <c r="I93" s="8"/>
      <c r="J93" s="8"/>
      <c r="K93" s="9">
        <v>0</v>
      </c>
      <c r="L93" s="9">
        <v>47369.5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11">
        <v>0</v>
      </c>
      <c r="AE93" s="9">
        <f t="shared" si="1"/>
        <v>0</v>
      </c>
      <c r="AF93" s="2"/>
    </row>
    <row r="94" spans="1:32" ht="38.25" outlineLevel="1">
      <c r="A94" s="5" t="s">
        <v>84</v>
      </c>
      <c r="B94" s="7" t="s">
        <v>4</v>
      </c>
      <c r="C94" s="7" t="s">
        <v>85</v>
      </c>
      <c r="D94" s="7" t="s">
        <v>6</v>
      </c>
      <c r="E94" s="7" t="s">
        <v>7</v>
      </c>
      <c r="F94" s="8"/>
      <c r="G94" s="8"/>
      <c r="H94" s="8"/>
      <c r="I94" s="8"/>
      <c r="J94" s="8"/>
      <c r="K94" s="9">
        <v>0</v>
      </c>
      <c r="L94" s="10">
        <v>2735768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10">
        <v>561194.57999999996</v>
      </c>
      <c r="Z94" s="9">
        <v>0</v>
      </c>
      <c r="AA94" s="9">
        <v>0</v>
      </c>
      <c r="AB94" s="9">
        <v>561194.57999999996</v>
      </c>
      <c r="AC94" s="9">
        <v>-561194.57999999996</v>
      </c>
      <c r="AD94" s="11">
        <v>0.20513237233566589</v>
      </c>
      <c r="AE94" s="10">
        <f t="shared" si="1"/>
        <v>20.513237233566585</v>
      </c>
      <c r="AF94" s="2"/>
    </row>
    <row r="95" spans="1:32" outlineLevel="2">
      <c r="A95" s="5" t="s">
        <v>86</v>
      </c>
      <c r="B95" s="7" t="s">
        <v>4</v>
      </c>
      <c r="C95" s="7" t="s">
        <v>87</v>
      </c>
      <c r="D95" s="7" t="s">
        <v>6</v>
      </c>
      <c r="E95" s="7" t="s">
        <v>7</v>
      </c>
      <c r="F95" s="8"/>
      <c r="G95" s="8"/>
      <c r="H95" s="8"/>
      <c r="I95" s="8"/>
      <c r="J95" s="8"/>
      <c r="K95" s="9">
        <v>0</v>
      </c>
      <c r="L95" s="10">
        <v>2695768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10">
        <v>554723.23</v>
      </c>
      <c r="Z95" s="9">
        <v>0</v>
      </c>
      <c r="AA95" s="9">
        <v>0</v>
      </c>
      <c r="AB95" s="9">
        <v>554723.23</v>
      </c>
      <c r="AC95" s="9">
        <v>-554723.23</v>
      </c>
      <c r="AD95" s="11">
        <v>0.20577558232014032</v>
      </c>
      <c r="AE95" s="10">
        <f t="shared" si="1"/>
        <v>20.577558232014031</v>
      </c>
      <c r="AF95" s="2"/>
    </row>
    <row r="96" spans="1:32" ht="51" outlineLevel="3">
      <c r="A96" s="12" t="s">
        <v>88</v>
      </c>
      <c r="B96" s="8" t="s">
        <v>4</v>
      </c>
      <c r="C96" s="8" t="s">
        <v>87</v>
      </c>
      <c r="D96" s="8" t="s">
        <v>89</v>
      </c>
      <c r="E96" s="8" t="s">
        <v>7</v>
      </c>
      <c r="F96" s="8"/>
      <c r="G96" s="8"/>
      <c r="H96" s="8"/>
      <c r="I96" s="8"/>
      <c r="J96" s="8"/>
      <c r="K96" s="9">
        <v>0</v>
      </c>
      <c r="L96" s="9">
        <v>68627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24627</v>
      </c>
      <c r="Z96" s="9">
        <v>0</v>
      </c>
      <c r="AA96" s="9">
        <v>0</v>
      </c>
      <c r="AB96" s="9">
        <v>24627</v>
      </c>
      <c r="AC96" s="9">
        <v>-24627</v>
      </c>
      <c r="AD96" s="11">
        <v>0.35885292960496595</v>
      </c>
      <c r="AE96" s="9">
        <f t="shared" si="1"/>
        <v>35.885292960496592</v>
      </c>
      <c r="AF96" s="2"/>
    </row>
    <row r="97" spans="1:32" outlineLevel="4">
      <c r="A97" s="12" t="s">
        <v>26</v>
      </c>
      <c r="B97" s="8" t="s">
        <v>4</v>
      </c>
      <c r="C97" s="8" t="s">
        <v>87</v>
      </c>
      <c r="D97" s="8" t="s">
        <v>89</v>
      </c>
      <c r="E97" s="8" t="s">
        <v>27</v>
      </c>
      <c r="F97" s="8"/>
      <c r="G97" s="8"/>
      <c r="H97" s="8"/>
      <c r="I97" s="8"/>
      <c r="J97" s="8"/>
      <c r="K97" s="9">
        <v>0</v>
      </c>
      <c r="L97" s="9">
        <v>63627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24627</v>
      </c>
      <c r="Z97" s="9">
        <v>0</v>
      </c>
      <c r="AA97" s="9">
        <v>0</v>
      </c>
      <c r="AB97" s="9">
        <v>24627</v>
      </c>
      <c r="AC97" s="9">
        <v>-24627</v>
      </c>
      <c r="AD97" s="11">
        <v>0.38705266632090152</v>
      </c>
      <c r="AE97" s="9">
        <f t="shared" si="1"/>
        <v>38.705266632090151</v>
      </c>
      <c r="AF97" s="2"/>
    </row>
    <row r="98" spans="1:32" outlineLevel="4">
      <c r="A98" s="12" t="s">
        <v>90</v>
      </c>
      <c r="B98" s="8" t="s">
        <v>4</v>
      </c>
      <c r="C98" s="8" t="s">
        <v>87</v>
      </c>
      <c r="D98" s="8" t="s">
        <v>89</v>
      </c>
      <c r="E98" s="8" t="s">
        <v>91</v>
      </c>
      <c r="F98" s="8"/>
      <c r="G98" s="8"/>
      <c r="H98" s="8"/>
      <c r="I98" s="8"/>
      <c r="J98" s="8"/>
      <c r="K98" s="9">
        <v>0</v>
      </c>
      <c r="L98" s="9">
        <v>5000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11">
        <v>0</v>
      </c>
      <c r="AE98" s="9">
        <f t="shared" si="1"/>
        <v>0</v>
      </c>
      <c r="AF98" s="2"/>
    </row>
    <row r="99" spans="1:32" ht="25.5" outlineLevel="3">
      <c r="A99" s="12" t="s">
        <v>92</v>
      </c>
      <c r="B99" s="8" t="s">
        <v>4</v>
      </c>
      <c r="C99" s="8" t="s">
        <v>87</v>
      </c>
      <c r="D99" s="8" t="s">
        <v>93</v>
      </c>
      <c r="E99" s="8" t="s">
        <v>7</v>
      </c>
      <c r="F99" s="8"/>
      <c r="G99" s="8"/>
      <c r="H99" s="8"/>
      <c r="I99" s="8"/>
      <c r="J99" s="8"/>
      <c r="K99" s="9">
        <v>0</v>
      </c>
      <c r="L99" s="9">
        <v>2435768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530096.23</v>
      </c>
      <c r="Z99" s="9">
        <v>0</v>
      </c>
      <c r="AA99" s="9">
        <v>0</v>
      </c>
      <c r="AB99" s="9">
        <v>530096.23</v>
      </c>
      <c r="AC99" s="9">
        <v>-530096.23</v>
      </c>
      <c r="AD99" s="11">
        <v>0.21763001648761293</v>
      </c>
      <c r="AE99" s="9">
        <f t="shared" si="1"/>
        <v>21.763001648761293</v>
      </c>
      <c r="AF99" s="2"/>
    </row>
    <row r="100" spans="1:32" outlineLevel="4">
      <c r="A100" s="12" t="s">
        <v>68</v>
      </c>
      <c r="B100" s="8" t="s">
        <v>4</v>
      </c>
      <c r="C100" s="8" t="s">
        <v>87</v>
      </c>
      <c r="D100" s="8" t="s">
        <v>93</v>
      </c>
      <c r="E100" s="8" t="s">
        <v>69</v>
      </c>
      <c r="F100" s="8"/>
      <c r="G100" s="8"/>
      <c r="H100" s="8"/>
      <c r="I100" s="8"/>
      <c r="J100" s="8"/>
      <c r="K100" s="9">
        <v>0</v>
      </c>
      <c r="L100" s="9">
        <v>1834332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419533.31</v>
      </c>
      <c r="Z100" s="9">
        <v>0</v>
      </c>
      <c r="AA100" s="9">
        <v>0</v>
      </c>
      <c r="AB100" s="9">
        <v>419533.31</v>
      </c>
      <c r="AC100" s="9">
        <v>-419533.31</v>
      </c>
      <c r="AD100" s="11">
        <v>0.2287117653728987</v>
      </c>
      <c r="AE100" s="9">
        <f t="shared" si="1"/>
        <v>22.87117653728987</v>
      </c>
      <c r="AF100" s="2"/>
    </row>
    <row r="101" spans="1:32" ht="25.5" outlineLevel="4">
      <c r="A101" s="12" t="s">
        <v>94</v>
      </c>
      <c r="B101" s="8" t="s">
        <v>4</v>
      </c>
      <c r="C101" s="8" t="s">
        <v>87</v>
      </c>
      <c r="D101" s="8" t="s">
        <v>93</v>
      </c>
      <c r="E101" s="8" t="s">
        <v>95</v>
      </c>
      <c r="F101" s="8"/>
      <c r="G101" s="8"/>
      <c r="H101" s="8"/>
      <c r="I101" s="8"/>
      <c r="J101" s="8"/>
      <c r="K101" s="9">
        <v>0</v>
      </c>
      <c r="L101" s="9">
        <v>1000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11">
        <v>0</v>
      </c>
      <c r="AE101" s="9">
        <f t="shared" si="1"/>
        <v>0</v>
      </c>
      <c r="AF101" s="2"/>
    </row>
    <row r="102" spans="1:32" ht="51" outlineLevel="4">
      <c r="A102" s="12" t="s">
        <v>70</v>
      </c>
      <c r="B102" s="8" t="s">
        <v>4</v>
      </c>
      <c r="C102" s="8" t="s">
        <v>87</v>
      </c>
      <c r="D102" s="8" t="s">
        <v>93</v>
      </c>
      <c r="E102" s="8" t="s">
        <v>71</v>
      </c>
      <c r="F102" s="8"/>
      <c r="G102" s="8"/>
      <c r="H102" s="8"/>
      <c r="I102" s="8"/>
      <c r="J102" s="8"/>
      <c r="K102" s="9">
        <v>0</v>
      </c>
      <c r="L102" s="9">
        <v>553968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104613.58</v>
      </c>
      <c r="Z102" s="9">
        <v>0</v>
      </c>
      <c r="AA102" s="9">
        <v>0</v>
      </c>
      <c r="AB102" s="9">
        <v>104613.58</v>
      </c>
      <c r="AC102" s="9">
        <v>-104613.58</v>
      </c>
      <c r="AD102" s="11">
        <v>0.18884408485688703</v>
      </c>
      <c r="AE102" s="9">
        <f t="shared" si="1"/>
        <v>18.884408485688706</v>
      </c>
      <c r="AF102" s="2"/>
    </row>
    <row r="103" spans="1:32" ht="38.25" outlineLevel="4">
      <c r="A103" s="12" t="s">
        <v>24</v>
      </c>
      <c r="B103" s="8" t="s">
        <v>4</v>
      </c>
      <c r="C103" s="8" t="s">
        <v>87</v>
      </c>
      <c r="D103" s="8" t="s">
        <v>93</v>
      </c>
      <c r="E103" s="8" t="s">
        <v>25</v>
      </c>
      <c r="F103" s="8"/>
      <c r="G103" s="8"/>
      <c r="H103" s="8"/>
      <c r="I103" s="8"/>
      <c r="J103" s="8"/>
      <c r="K103" s="9">
        <v>0</v>
      </c>
      <c r="L103" s="9">
        <v>23368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5710.6</v>
      </c>
      <c r="Z103" s="9">
        <v>0</v>
      </c>
      <c r="AA103" s="9">
        <v>0</v>
      </c>
      <c r="AB103" s="9">
        <v>5710.6</v>
      </c>
      <c r="AC103" s="9">
        <v>-5710.6</v>
      </c>
      <c r="AD103" s="11">
        <v>0.24437692571037317</v>
      </c>
      <c r="AE103" s="9">
        <f t="shared" si="1"/>
        <v>24.437692571037317</v>
      </c>
      <c r="AF103" s="2"/>
    </row>
    <row r="104" spans="1:32" outlineLevel="4">
      <c r="A104" s="12" t="s">
        <v>26</v>
      </c>
      <c r="B104" s="8" t="s">
        <v>4</v>
      </c>
      <c r="C104" s="8" t="s">
        <v>87</v>
      </c>
      <c r="D104" s="8" t="s">
        <v>93</v>
      </c>
      <c r="E104" s="8" t="s">
        <v>27</v>
      </c>
      <c r="F104" s="8"/>
      <c r="G104" s="8"/>
      <c r="H104" s="8"/>
      <c r="I104" s="8"/>
      <c r="J104" s="8"/>
      <c r="K104" s="9">
        <v>0</v>
      </c>
      <c r="L104" s="9">
        <v>23100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238.74</v>
      </c>
      <c r="Z104" s="9">
        <v>0</v>
      </c>
      <c r="AA104" s="9">
        <v>0</v>
      </c>
      <c r="AB104" s="9">
        <v>238.74</v>
      </c>
      <c r="AC104" s="9">
        <v>-238.74</v>
      </c>
      <c r="AD104" s="11">
        <v>1.0335064935064935E-2</v>
      </c>
      <c r="AE104" s="9">
        <f t="shared" si="1"/>
        <v>1.0335064935064935</v>
      </c>
      <c r="AF104" s="2"/>
    </row>
    <row r="105" spans="1:32" ht="25.5" outlineLevel="3">
      <c r="A105" s="12" t="s">
        <v>96</v>
      </c>
      <c r="B105" s="8" t="s">
        <v>4</v>
      </c>
      <c r="C105" s="8" t="s">
        <v>87</v>
      </c>
      <c r="D105" s="8" t="s">
        <v>97</v>
      </c>
      <c r="E105" s="8" t="s">
        <v>7</v>
      </c>
      <c r="F105" s="8"/>
      <c r="G105" s="8"/>
      <c r="H105" s="8"/>
      <c r="I105" s="8"/>
      <c r="J105" s="8"/>
      <c r="K105" s="9">
        <v>0</v>
      </c>
      <c r="L105" s="9">
        <v>41373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11">
        <v>0</v>
      </c>
      <c r="AE105" s="9">
        <f t="shared" si="1"/>
        <v>0</v>
      </c>
      <c r="AF105" s="2"/>
    </row>
    <row r="106" spans="1:32" outlineLevel="4">
      <c r="A106" s="12" t="s">
        <v>26</v>
      </c>
      <c r="B106" s="8" t="s">
        <v>4</v>
      </c>
      <c r="C106" s="8" t="s">
        <v>87</v>
      </c>
      <c r="D106" s="8" t="s">
        <v>97</v>
      </c>
      <c r="E106" s="8" t="s">
        <v>27</v>
      </c>
      <c r="F106" s="8"/>
      <c r="G106" s="8"/>
      <c r="H106" s="8"/>
      <c r="I106" s="8"/>
      <c r="J106" s="8"/>
      <c r="K106" s="9">
        <v>0</v>
      </c>
      <c r="L106" s="9">
        <v>41373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11">
        <v>0</v>
      </c>
      <c r="AE106" s="9">
        <f t="shared" si="1"/>
        <v>0</v>
      </c>
      <c r="AF106" s="2"/>
    </row>
    <row r="107" spans="1:32" ht="38.25" outlineLevel="3">
      <c r="A107" s="12" t="s">
        <v>82</v>
      </c>
      <c r="B107" s="8" t="s">
        <v>4</v>
      </c>
      <c r="C107" s="8" t="s">
        <v>87</v>
      </c>
      <c r="D107" s="8" t="s">
        <v>83</v>
      </c>
      <c r="E107" s="8" t="s">
        <v>7</v>
      </c>
      <c r="F107" s="8"/>
      <c r="G107" s="8"/>
      <c r="H107" s="8"/>
      <c r="I107" s="8"/>
      <c r="J107" s="8"/>
      <c r="K107" s="9">
        <v>0</v>
      </c>
      <c r="L107" s="9">
        <v>150000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11">
        <v>0</v>
      </c>
      <c r="AE107" s="9">
        <f t="shared" si="1"/>
        <v>0</v>
      </c>
      <c r="AF107" s="2"/>
    </row>
    <row r="108" spans="1:32" outlineLevel="4">
      <c r="A108" s="12" t="s">
        <v>26</v>
      </c>
      <c r="B108" s="8" t="s">
        <v>4</v>
      </c>
      <c r="C108" s="8" t="s">
        <v>87</v>
      </c>
      <c r="D108" s="8" t="s">
        <v>83</v>
      </c>
      <c r="E108" s="8" t="s">
        <v>27</v>
      </c>
      <c r="F108" s="8"/>
      <c r="G108" s="8"/>
      <c r="H108" s="8"/>
      <c r="I108" s="8"/>
      <c r="J108" s="8"/>
      <c r="K108" s="9">
        <v>0</v>
      </c>
      <c r="L108" s="9">
        <v>150000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11">
        <v>0</v>
      </c>
      <c r="AE108" s="9">
        <f t="shared" si="1"/>
        <v>0</v>
      </c>
      <c r="AF108" s="2"/>
    </row>
    <row r="109" spans="1:32" ht="51" outlineLevel="2">
      <c r="A109" s="5" t="s">
        <v>98</v>
      </c>
      <c r="B109" s="7" t="s">
        <v>4</v>
      </c>
      <c r="C109" s="7" t="s">
        <v>99</v>
      </c>
      <c r="D109" s="7" t="s">
        <v>6</v>
      </c>
      <c r="E109" s="7" t="s">
        <v>7</v>
      </c>
      <c r="F109" s="8"/>
      <c r="G109" s="8"/>
      <c r="H109" s="8"/>
      <c r="I109" s="8"/>
      <c r="J109" s="8"/>
      <c r="K109" s="9">
        <v>0</v>
      </c>
      <c r="L109" s="10">
        <v>15000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10">
        <v>6471.35</v>
      </c>
      <c r="Z109" s="9">
        <v>0</v>
      </c>
      <c r="AA109" s="9">
        <v>0</v>
      </c>
      <c r="AB109" s="9">
        <v>6471.35</v>
      </c>
      <c r="AC109" s="9">
        <v>-6471.35</v>
      </c>
      <c r="AD109" s="11">
        <v>0.43142333333333333</v>
      </c>
      <c r="AE109" s="10">
        <f t="shared" si="1"/>
        <v>43.14233333333334</v>
      </c>
      <c r="AF109" s="2"/>
    </row>
    <row r="110" spans="1:32" ht="25.5" outlineLevel="3">
      <c r="A110" s="12" t="s">
        <v>100</v>
      </c>
      <c r="B110" s="8" t="s">
        <v>4</v>
      </c>
      <c r="C110" s="8" t="s">
        <v>99</v>
      </c>
      <c r="D110" s="8" t="s">
        <v>101</v>
      </c>
      <c r="E110" s="8" t="s">
        <v>7</v>
      </c>
      <c r="F110" s="8"/>
      <c r="G110" s="8"/>
      <c r="H110" s="8"/>
      <c r="I110" s="8"/>
      <c r="J110" s="8"/>
      <c r="K110" s="9">
        <v>0</v>
      </c>
      <c r="L110" s="9">
        <v>15000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6471.35</v>
      </c>
      <c r="Z110" s="9">
        <v>0</v>
      </c>
      <c r="AA110" s="9">
        <v>0</v>
      </c>
      <c r="AB110" s="9">
        <v>6471.35</v>
      </c>
      <c r="AC110" s="9">
        <v>-6471.35</v>
      </c>
      <c r="AD110" s="11">
        <v>0.43142333333333333</v>
      </c>
      <c r="AE110" s="9">
        <f t="shared" si="1"/>
        <v>43.14233333333334</v>
      </c>
      <c r="AF110" s="2"/>
    </row>
    <row r="111" spans="1:32" outlineLevel="4">
      <c r="A111" s="12" t="s">
        <v>32</v>
      </c>
      <c r="B111" s="8" t="s">
        <v>4</v>
      </c>
      <c r="C111" s="8" t="s">
        <v>99</v>
      </c>
      <c r="D111" s="8" t="s">
        <v>101</v>
      </c>
      <c r="E111" s="8" t="s">
        <v>33</v>
      </c>
      <c r="F111" s="8"/>
      <c r="G111" s="8"/>
      <c r="H111" s="8"/>
      <c r="I111" s="8"/>
      <c r="J111" s="8"/>
      <c r="K111" s="9">
        <v>0</v>
      </c>
      <c r="L111" s="9">
        <v>15000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6471.35</v>
      </c>
      <c r="Z111" s="9">
        <v>0</v>
      </c>
      <c r="AA111" s="9">
        <v>0</v>
      </c>
      <c r="AB111" s="9">
        <v>6471.35</v>
      </c>
      <c r="AC111" s="9">
        <v>-6471.35</v>
      </c>
      <c r="AD111" s="11">
        <v>0.43142333333333333</v>
      </c>
      <c r="AE111" s="9">
        <f t="shared" si="1"/>
        <v>43.14233333333334</v>
      </c>
      <c r="AF111" s="2"/>
    </row>
    <row r="112" spans="1:32" ht="38.25" outlineLevel="2">
      <c r="A112" s="5" t="s">
        <v>102</v>
      </c>
      <c r="B112" s="7" t="s">
        <v>4</v>
      </c>
      <c r="C112" s="7" t="s">
        <v>103</v>
      </c>
      <c r="D112" s="7" t="s">
        <v>6</v>
      </c>
      <c r="E112" s="7" t="s">
        <v>7</v>
      </c>
      <c r="F112" s="8"/>
      <c r="G112" s="8"/>
      <c r="H112" s="8"/>
      <c r="I112" s="8"/>
      <c r="J112" s="8"/>
      <c r="K112" s="9">
        <v>0</v>
      </c>
      <c r="L112" s="10">
        <v>25000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10">
        <v>0</v>
      </c>
      <c r="Z112" s="9">
        <v>0</v>
      </c>
      <c r="AA112" s="9">
        <v>0</v>
      </c>
      <c r="AB112" s="9">
        <v>0</v>
      </c>
      <c r="AC112" s="9">
        <v>0</v>
      </c>
      <c r="AD112" s="11">
        <v>0</v>
      </c>
      <c r="AE112" s="10">
        <f t="shared" si="1"/>
        <v>0</v>
      </c>
      <c r="AF112" s="2"/>
    </row>
    <row r="113" spans="1:32" ht="25.5" outlineLevel="3">
      <c r="A113" s="12" t="s">
        <v>104</v>
      </c>
      <c r="B113" s="8" t="s">
        <v>4</v>
      </c>
      <c r="C113" s="8" t="s">
        <v>103</v>
      </c>
      <c r="D113" s="8" t="s">
        <v>105</v>
      </c>
      <c r="E113" s="8" t="s">
        <v>7</v>
      </c>
      <c r="F113" s="8"/>
      <c r="G113" s="8"/>
      <c r="H113" s="8"/>
      <c r="I113" s="8"/>
      <c r="J113" s="8"/>
      <c r="K113" s="9">
        <v>0</v>
      </c>
      <c r="L113" s="9">
        <v>5000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11">
        <v>0</v>
      </c>
      <c r="AE113" s="9">
        <f t="shared" si="1"/>
        <v>0</v>
      </c>
      <c r="AF113" s="2"/>
    </row>
    <row r="114" spans="1:32" outlineLevel="4">
      <c r="A114" s="12" t="s">
        <v>26</v>
      </c>
      <c r="B114" s="8" t="s">
        <v>4</v>
      </c>
      <c r="C114" s="8" t="s">
        <v>103</v>
      </c>
      <c r="D114" s="8" t="s">
        <v>105</v>
      </c>
      <c r="E114" s="8" t="s">
        <v>27</v>
      </c>
      <c r="F114" s="8"/>
      <c r="G114" s="8"/>
      <c r="H114" s="8"/>
      <c r="I114" s="8"/>
      <c r="J114" s="8"/>
      <c r="K114" s="9">
        <v>0</v>
      </c>
      <c r="L114" s="9">
        <v>5000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11">
        <v>0</v>
      </c>
      <c r="AE114" s="9">
        <f t="shared" si="1"/>
        <v>0</v>
      </c>
      <c r="AF114" s="2"/>
    </row>
    <row r="115" spans="1:32" outlineLevel="3">
      <c r="A115" s="12" t="s">
        <v>106</v>
      </c>
      <c r="B115" s="8" t="s">
        <v>4</v>
      </c>
      <c r="C115" s="8" t="s">
        <v>103</v>
      </c>
      <c r="D115" s="8" t="s">
        <v>107</v>
      </c>
      <c r="E115" s="8" t="s">
        <v>7</v>
      </c>
      <c r="F115" s="8"/>
      <c r="G115" s="8"/>
      <c r="H115" s="8"/>
      <c r="I115" s="8"/>
      <c r="J115" s="8"/>
      <c r="K115" s="9">
        <v>0</v>
      </c>
      <c r="L115" s="9">
        <v>20000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11">
        <v>0</v>
      </c>
      <c r="AE115" s="9">
        <f t="shared" si="1"/>
        <v>0</v>
      </c>
      <c r="AF115" s="2"/>
    </row>
    <row r="116" spans="1:32" outlineLevel="4">
      <c r="A116" s="12" t="s">
        <v>26</v>
      </c>
      <c r="B116" s="8" t="s">
        <v>4</v>
      </c>
      <c r="C116" s="8" t="s">
        <v>103</v>
      </c>
      <c r="D116" s="8" t="s">
        <v>107</v>
      </c>
      <c r="E116" s="8" t="s">
        <v>27</v>
      </c>
      <c r="F116" s="8"/>
      <c r="G116" s="8"/>
      <c r="H116" s="8"/>
      <c r="I116" s="8"/>
      <c r="J116" s="8"/>
      <c r="K116" s="9">
        <v>0</v>
      </c>
      <c r="L116" s="9">
        <v>20000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11">
        <v>0</v>
      </c>
      <c r="AE116" s="9">
        <f t="shared" si="1"/>
        <v>0</v>
      </c>
      <c r="AF116" s="2"/>
    </row>
    <row r="117" spans="1:32" outlineLevel="1">
      <c r="A117" s="5" t="s">
        <v>108</v>
      </c>
      <c r="B117" s="7" t="s">
        <v>4</v>
      </c>
      <c r="C117" s="7" t="s">
        <v>109</v>
      </c>
      <c r="D117" s="7" t="s">
        <v>6</v>
      </c>
      <c r="E117" s="7" t="s">
        <v>7</v>
      </c>
      <c r="F117" s="8"/>
      <c r="G117" s="8"/>
      <c r="H117" s="8"/>
      <c r="I117" s="8"/>
      <c r="J117" s="8"/>
      <c r="K117" s="9">
        <v>0</v>
      </c>
      <c r="L117" s="10">
        <v>68695616.730000004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10">
        <v>12393644.5</v>
      </c>
      <c r="Z117" s="9">
        <v>0</v>
      </c>
      <c r="AA117" s="9">
        <v>0</v>
      </c>
      <c r="AB117" s="9">
        <v>12393644.5</v>
      </c>
      <c r="AC117" s="9">
        <v>-12393644.5</v>
      </c>
      <c r="AD117" s="11">
        <v>0.18041390542735433</v>
      </c>
      <c r="AE117" s="10">
        <f t="shared" si="1"/>
        <v>18.041390542735432</v>
      </c>
      <c r="AF117" s="2"/>
    </row>
    <row r="118" spans="1:32" outlineLevel="2">
      <c r="A118" s="5" t="s">
        <v>110</v>
      </c>
      <c r="B118" s="7" t="s">
        <v>4</v>
      </c>
      <c r="C118" s="7" t="s">
        <v>111</v>
      </c>
      <c r="D118" s="7" t="s">
        <v>6</v>
      </c>
      <c r="E118" s="7" t="s">
        <v>7</v>
      </c>
      <c r="F118" s="8"/>
      <c r="G118" s="8"/>
      <c r="H118" s="8"/>
      <c r="I118" s="8"/>
      <c r="J118" s="8"/>
      <c r="K118" s="9">
        <v>0</v>
      </c>
      <c r="L118" s="10">
        <v>734905.77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10">
        <v>15000</v>
      </c>
      <c r="Z118" s="9">
        <v>0</v>
      </c>
      <c r="AA118" s="9">
        <v>0</v>
      </c>
      <c r="AB118" s="9">
        <v>15000</v>
      </c>
      <c r="AC118" s="9">
        <v>-15000</v>
      </c>
      <c r="AD118" s="11">
        <v>2.0410780010612788E-2</v>
      </c>
      <c r="AE118" s="10">
        <f t="shared" si="1"/>
        <v>2.0410780010612788</v>
      </c>
      <c r="AF118" s="2"/>
    </row>
    <row r="119" spans="1:32" ht="38.25" outlineLevel="3">
      <c r="A119" s="12" t="s">
        <v>112</v>
      </c>
      <c r="B119" s="8" t="s">
        <v>4</v>
      </c>
      <c r="C119" s="8" t="s">
        <v>111</v>
      </c>
      <c r="D119" s="8" t="s">
        <v>113</v>
      </c>
      <c r="E119" s="8" t="s">
        <v>7</v>
      </c>
      <c r="F119" s="8"/>
      <c r="G119" s="8"/>
      <c r="H119" s="8"/>
      <c r="I119" s="8"/>
      <c r="J119" s="8"/>
      <c r="K119" s="9">
        <v>0</v>
      </c>
      <c r="L119" s="9">
        <v>10000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11">
        <v>0</v>
      </c>
      <c r="AE119" s="9">
        <f t="shared" si="1"/>
        <v>0</v>
      </c>
      <c r="AF119" s="2"/>
    </row>
    <row r="120" spans="1:32" outlineLevel="4">
      <c r="A120" s="12" t="s">
        <v>26</v>
      </c>
      <c r="B120" s="8" t="s">
        <v>4</v>
      </c>
      <c r="C120" s="8" t="s">
        <v>111</v>
      </c>
      <c r="D120" s="8" t="s">
        <v>113</v>
      </c>
      <c r="E120" s="8" t="s">
        <v>27</v>
      </c>
      <c r="F120" s="8"/>
      <c r="G120" s="8"/>
      <c r="H120" s="8"/>
      <c r="I120" s="8"/>
      <c r="J120" s="8"/>
      <c r="K120" s="9">
        <v>0</v>
      </c>
      <c r="L120" s="9">
        <v>10000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11">
        <v>0</v>
      </c>
      <c r="AE120" s="9">
        <f t="shared" si="1"/>
        <v>0</v>
      </c>
      <c r="AF120" s="2"/>
    </row>
    <row r="121" spans="1:32" ht="25.5" outlineLevel="3">
      <c r="A121" s="12" t="s">
        <v>114</v>
      </c>
      <c r="B121" s="8" t="s">
        <v>4</v>
      </c>
      <c r="C121" s="8" t="s">
        <v>111</v>
      </c>
      <c r="D121" s="8" t="s">
        <v>115</v>
      </c>
      <c r="E121" s="8" t="s">
        <v>7</v>
      </c>
      <c r="F121" s="8"/>
      <c r="G121" s="8"/>
      <c r="H121" s="8"/>
      <c r="I121" s="8"/>
      <c r="J121" s="8"/>
      <c r="K121" s="9">
        <v>0</v>
      </c>
      <c r="L121" s="9">
        <v>15000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15000</v>
      </c>
      <c r="Z121" s="9">
        <v>0</v>
      </c>
      <c r="AA121" s="9">
        <v>0</v>
      </c>
      <c r="AB121" s="9">
        <v>15000</v>
      </c>
      <c r="AC121" s="9">
        <v>-15000</v>
      </c>
      <c r="AD121" s="11">
        <v>1</v>
      </c>
      <c r="AE121" s="9">
        <f t="shared" si="1"/>
        <v>100</v>
      </c>
      <c r="AF121" s="2"/>
    </row>
    <row r="122" spans="1:32" outlineLevel="4">
      <c r="A122" s="12" t="s">
        <v>26</v>
      </c>
      <c r="B122" s="8" t="s">
        <v>4</v>
      </c>
      <c r="C122" s="8" t="s">
        <v>111</v>
      </c>
      <c r="D122" s="8" t="s">
        <v>115</v>
      </c>
      <c r="E122" s="8" t="s">
        <v>27</v>
      </c>
      <c r="F122" s="8"/>
      <c r="G122" s="8"/>
      <c r="H122" s="8"/>
      <c r="I122" s="8"/>
      <c r="J122" s="8"/>
      <c r="K122" s="9">
        <v>0</v>
      </c>
      <c r="L122" s="9">
        <v>15000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15000</v>
      </c>
      <c r="Z122" s="9">
        <v>0</v>
      </c>
      <c r="AA122" s="9">
        <v>0</v>
      </c>
      <c r="AB122" s="9">
        <v>15000</v>
      </c>
      <c r="AC122" s="9">
        <v>-15000</v>
      </c>
      <c r="AD122" s="11">
        <v>1</v>
      </c>
      <c r="AE122" s="9">
        <f t="shared" si="1"/>
        <v>100</v>
      </c>
      <c r="AF122" s="2"/>
    </row>
    <row r="123" spans="1:32" ht="89.25" outlineLevel="3">
      <c r="A123" s="12" t="s">
        <v>116</v>
      </c>
      <c r="B123" s="8" t="s">
        <v>4</v>
      </c>
      <c r="C123" s="8" t="s">
        <v>111</v>
      </c>
      <c r="D123" s="8" t="s">
        <v>117</v>
      </c>
      <c r="E123" s="8" t="s">
        <v>7</v>
      </c>
      <c r="F123" s="8"/>
      <c r="G123" s="8"/>
      <c r="H123" s="8"/>
      <c r="I123" s="8"/>
      <c r="J123" s="8"/>
      <c r="K123" s="9">
        <v>0</v>
      </c>
      <c r="L123" s="9">
        <v>709905.77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11">
        <v>0</v>
      </c>
      <c r="AE123" s="9">
        <f t="shared" si="1"/>
        <v>0</v>
      </c>
      <c r="AF123" s="2"/>
    </row>
    <row r="124" spans="1:32" outlineLevel="4">
      <c r="A124" s="12" t="s">
        <v>26</v>
      </c>
      <c r="B124" s="8" t="s">
        <v>4</v>
      </c>
      <c r="C124" s="8" t="s">
        <v>111</v>
      </c>
      <c r="D124" s="8" t="s">
        <v>117</v>
      </c>
      <c r="E124" s="8" t="s">
        <v>27</v>
      </c>
      <c r="F124" s="8"/>
      <c r="G124" s="8"/>
      <c r="H124" s="8"/>
      <c r="I124" s="8"/>
      <c r="J124" s="8"/>
      <c r="K124" s="9">
        <v>0</v>
      </c>
      <c r="L124" s="9">
        <v>709905.77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11">
        <v>0</v>
      </c>
      <c r="AE124" s="9">
        <f t="shared" si="1"/>
        <v>0</v>
      </c>
      <c r="AF124" s="2"/>
    </row>
    <row r="125" spans="1:32" outlineLevel="2">
      <c r="A125" s="5" t="s">
        <v>118</v>
      </c>
      <c r="B125" s="7" t="s">
        <v>4</v>
      </c>
      <c r="C125" s="7" t="s">
        <v>119</v>
      </c>
      <c r="D125" s="7" t="s">
        <v>6</v>
      </c>
      <c r="E125" s="7" t="s">
        <v>7</v>
      </c>
      <c r="F125" s="8"/>
      <c r="G125" s="8"/>
      <c r="H125" s="8"/>
      <c r="I125" s="8"/>
      <c r="J125" s="8"/>
      <c r="K125" s="9">
        <v>0</v>
      </c>
      <c r="L125" s="10">
        <v>65984353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10">
        <v>10879227.84</v>
      </c>
      <c r="Z125" s="9">
        <v>0</v>
      </c>
      <c r="AA125" s="9">
        <v>0</v>
      </c>
      <c r="AB125" s="9">
        <v>10879227.84</v>
      </c>
      <c r="AC125" s="9">
        <v>-10879227.84</v>
      </c>
      <c r="AD125" s="11">
        <v>0.16487587352716787</v>
      </c>
      <c r="AE125" s="10">
        <f t="shared" si="1"/>
        <v>16.487587352716787</v>
      </c>
      <c r="AF125" s="2"/>
    </row>
    <row r="126" spans="1:32" ht="38.25" outlineLevel="3">
      <c r="A126" s="12" t="s">
        <v>120</v>
      </c>
      <c r="B126" s="8" t="s">
        <v>4</v>
      </c>
      <c r="C126" s="8" t="s">
        <v>119</v>
      </c>
      <c r="D126" s="8" t="s">
        <v>121</v>
      </c>
      <c r="E126" s="8" t="s">
        <v>7</v>
      </c>
      <c r="F126" s="8"/>
      <c r="G126" s="8"/>
      <c r="H126" s="8"/>
      <c r="I126" s="8"/>
      <c r="J126" s="8"/>
      <c r="K126" s="9">
        <v>0</v>
      </c>
      <c r="L126" s="9">
        <v>25709773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9462484.8000000007</v>
      </c>
      <c r="Z126" s="9">
        <v>0</v>
      </c>
      <c r="AA126" s="9">
        <v>0</v>
      </c>
      <c r="AB126" s="9">
        <v>9462484.8000000007</v>
      </c>
      <c r="AC126" s="9">
        <v>-9462484.8000000007</v>
      </c>
      <c r="AD126" s="11">
        <v>0.36805011074971372</v>
      </c>
      <c r="AE126" s="9">
        <f t="shared" si="1"/>
        <v>36.805011074971375</v>
      </c>
      <c r="AF126" s="2"/>
    </row>
    <row r="127" spans="1:32" outlineLevel="4">
      <c r="A127" s="12" t="s">
        <v>26</v>
      </c>
      <c r="B127" s="8" t="s">
        <v>4</v>
      </c>
      <c r="C127" s="8" t="s">
        <v>119</v>
      </c>
      <c r="D127" s="8" t="s">
        <v>121</v>
      </c>
      <c r="E127" s="8" t="s">
        <v>27</v>
      </c>
      <c r="F127" s="8"/>
      <c r="G127" s="8"/>
      <c r="H127" s="8"/>
      <c r="I127" s="8"/>
      <c r="J127" s="8"/>
      <c r="K127" s="9">
        <v>0</v>
      </c>
      <c r="L127" s="9">
        <v>23859773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8742268.6300000008</v>
      </c>
      <c r="Z127" s="9">
        <v>0</v>
      </c>
      <c r="AA127" s="9">
        <v>0</v>
      </c>
      <c r="AB127" s="9">
        <v>8742268.6300000008</v>
      </c>
      <c r="AC127" s="9">
        <v>-8742268.6300000008</v>
      </c>
      <c r="AD127" s="11">
        <v>0.36640200348930396</v>
      </c>
      <c r="AE127" s="9">
        <f t="shared" si="1"/>
        <v>36.640200348930399</v>
      </c>
      <c r="AF127" s="2"/>
    </row>
    <row r="128" spans="1:32" outlineLevel="4">
      <c r="A128" s="12" t="s">
        <v>32</v>
      </c>
      <c r="B128" s="8" t="s">
        <v>4</v>
      </c>
      <c r="C128" s="8" t="s">
        <v>119</v>
      </c>
      <c r="D128" s="8" t="s">
        <v>121</v>
      </c>
      <c r="E128" s="8" t="s">
        <v>33</v>
      </c>
      <c r="F128" s="8"/>
      <c r="G128" s="8"/>
      <c r="H128" s="8"/>
      <c r="I128" s="8"/>
      <c r="J128" s="8"/>
      <c r="K128" s="9">
        <v>0</v>
      </c>
      <c r="L128" s="9">
        <v>1500000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679518.52</v>
      </c>
      <c r="Z128" s="9">
        <v>0</v>
      </c>
      <c r="AA128" s="9">
        <v>0</v>
      </c>
      <c r="AB128" s="9">
        <v>679518.52</v>
      </c>
      <c r="AC128" s="9">
        <v>-679518.52</v>
      </c>
      <c r="AD128" s="11">
        <v>0.45301234666666668</v>
      </c>
      <c r="AE128" s="9">
        <f t="shared" si="1"/>
        <v>45.301234666666666</v>
      </c>
      <c r="AF128" s="2"/>
    </row>
    <row r="129" spans="1:32" ht="63.75" outlineLevel="4">
      <c r="A129" s="12" t="s">
        <v>60</v>
      </c>
      <c r="B129" s="8" t="s">
        <v>4</v>
      </c>
      <c r="C129" s="8" t="s">
        <v>119</v>
      </c>
      <c r="D129" s="8" t="s">
        <v>121</v>
      </c>
      <c r="E129" s="8" t="s">
        <v>61</v>
      </c>
      <c r="F129" s="8"/>
      <c r="G129" s="8"/>
      <c r="H129" s="8"/>
      <c r="I129" s="8"/>
      <c r="J129" s="8"/>
      <c r="K129" s="9">
        <v>0</v>
      </c>
      <c r="L129" s="9">
        <v>350000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40697.65</v>
      </c>
      <c r="Z129" s="9">
        <v>0</v>
      </c>
      <c r="AA129" s="9">
        <v>0</v>
      </c>
      <c r="AB129" s="9">
        <v>40697.65</v>
      </c>
      <c r="AC129" s="9">
        <v>-40697.65</v>
      </c>
      <c r="AD129" s="11">
        <v>0.11627899999999999</v>
      </c>
      <c r="AE129" s="9">
        <f t="shared" si="1"/>
        <v>11.6279</v>
      </c>
      <c r="AF129" s="2"/>
    </row>
    <row r="130" spans="1:32" ht="25.5" outlineLevel="3">
      <c r="A130" s="12" t="s">
        <v>122</v>
      </c>
      <c r="B130" s="8" t="s">
        <v>4</v>
      </c>
      <c r="C130" s="8" t="s">
        <v>119</v>
      </c>
      <c r="D130" s="8" t="s">
        <v>123</v>
      </c>
      <c r="E130" s="8" t="s">
        <v>7</v>
      </c>
      <c r="F130" s="8"/>
      <c r="G130" s="8"/>
      <c r="H130" s="8"/>
      <c r="I130" s="8"/>
      <c r="J130" s="8"/>
      <c r="K130" s="9">
        <v>0</v>
      </c>
      <c r="L130" s="9">
        <v>33706200</v>
      </c>
      <c r="M130" s="9">
        <v>0</v>
      </c>
      <c r="N130" s="9">
        <v>0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11">
        <v>0</v>
      </c>
      <c r="AE130" s="9">
        <f t="shared" si="1"/>
        <v>0</v>
      </c>
      <c r="AF130" s="2"/>
    </row>
    <row r="131" spans="1:32" ht="38.25" outlineLevel="4">
      <c r="A131" s="12" t="s">
        <v>124</v>
      </c>
      <c r="B131" s="8" t="s">
        <v>4</v>
      </c>
      <c r="C131" s="8" t="s">
        <v>119</v>
      </c>
      <c r="D131" s="8" t="s">
        <v>123</v>
      </c>
      <c r="E131" s="8" t="s">
        <v>125</v>
      </c>
      <c r="F131" s="8"/>
      <c r="G131" s="8"/>
      <c r="H131" s="8"/>
      <c r="I131" s="8"/>
      <c r="J131" s="8"/>
      <c r="K131" s="9">
        <v>0</v>
      </c>
      <c r="L131" s="9">
        <v>15833283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11">
        <v>0</v>
      </c>
      <c r="AE131" s="9">
        <f t="shared" si="1"/>
        <v>0</v>
      </c>
      <c r="AF131" s="2"/>
    </row>
    <row r="132" spans="1:32" outlineLevel="4">
      <c r="A132" s="12" t="s">
        <v>26</v>
      </c>
      <c r="B132" s="8" t="s">
        <v>4</v>
      </c>
      <c r="C132" s="8" t="s">
        <v>119</v>
      </c>
      <c r="D132" s="8" t="s">
        <v>123</v>
      </c>
      <c r="E132" s="8" t="s">
        <v>27</v>
      </c>
      <c r="F132" s="8"/>
      <c r="G132" s="8"/>
      <c r="H132" s="8"/>
      <c r="I132" s="8"/>
      <c r="J132" s="8"/>
      <c r="K132" s="9">
        <v>0</v>
      </c>
      <c r="L132" s="9">
        <v>17872917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11">
        <v>0</v>
      </c>
      <c r="AE132" s="9">
        <f t="shared" si="1"/>
        <v>0</v>
      </c>
      <c r="AF132" s="2"/>
    </row>
    <row r="133" spans="1:32" ht="25.5" outlineLevel="3">
      <c r="A133" s="12" t="s">
        <v>126</v>
      </c>
      <c r="B133" s="8" t="s">
        <v>4</v>
      </c>
      <c r="C133" s="8" t="s">
        <v>119</v>
      </c>
      <c r="D133" s="8" t="s">
        <v>127</v>
      </c>
      <c r="E133" s="8" t="s">
        <v>7</v>
      </c>
      <c r="F133" s="8"/>
      <c r="G133" s="8"/>
      <c r="H133" s="8"/>
      <c r="I133" s="8"/>
      <c r="J133" s="8"/>
      <c r="K133" s="9">
        <v>0</v>
      </c>
      <c r="L133" s="9">
        <v>790467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11">
        <v>0</v>
      </c>
      <c r="AE133" s="9">
        <f t="shared" si="1"/>
        <v>0</v>
      </c>
      <c r="AF133" s="2"/>
    </row>
    <row r="134" spans="1:32" ht="38.25" outlineLevel="4">
      <c r="A134" s="12" t="s">
        <v>124</v>
      </c>
      <c r="B134" s="8" t="s">
        <v>4</v>
      </c>
      <c r="C134" s="8" t="s">
        <v>119</v>
      </c>
      <c r="D134" s="8" t="s">
        <v>127</v>
      </c>
      <c r="E134" s="8" t="s">
        <v>125</v>
      </c>
      <c r="F134" s="8"/>
      <c r="G134" s="8"/>
      <c r="H134" s="8"/>
      <c r="I134" s="8"/>
      <c r="J134" s="8"/>
      <c r="K134" s="9">
        <v>0</v>
      </c>
      <c r="L134" s="9">
        <v>451583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11">
        <v>0</v>
      </c>
      <c r="AE134" s="9">
        <f t="shared" si="1"/>
        <v>0</v>
      </c>
      <c r="AF134" s="2"/>
    </row>
    <row r="135" spans="1:32" outlineLevel="4">
      <c r="A135" s="12" t="s">
        <v>26</v>
      </c>
      <c r="B135" s="8" t="s">
        <v>4</v>
      </c>
      <c r="C135" s="8" t="s">
        <v>119</v>
      </c>
      <c r="D135" s="8" t="s">
        <v>127</v>
      </c>
      <c r="E135" s="8" t="s">
        <v>27</v>
      </c>
      <c r="F135" s="8"/>
      <c r="G135" s="8"/>
      <c r="H135" s="8"/>
      <c r="I135" s="8"/>
      <c r="J135" s="8"/>
      <c r="K135" s="9">
        <v>0</v>
      </c>
      <c r="L135" s="9">
        <v>338884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11">
        <v>0</v>
      </c>
      <c r="AE135" s="9">
        <f t="shared" si="1"/>
        <v>0</v>
      </c>
      <c r="AF135" s="2"/>
    </row>
    <row r="136" spans="1:32" ht="38.25" outlineLevel="3">
      <c r="A136" s="12" t="s">
        <v>128</v>
      </c>
      <c r="B136" s="8" t="s">
        <v>4</v>
      </c>
      <c r="C136" s="8" t="s">
        <v>119</v>
      </c>
      <c r="D136" s="8" t="s">
        <v>129</v>
      </c>
      <c r="E136" s="8" t="s">
        <v>7</v>
      </c>
      <c r="F136" s="8"/>
      <c r="G136" s="8"/>
      <c r="H136" s="8"/>
      <c r="I136" s="8"/>
      <c r="J136" s="8"/>
      <c r="K136" s="9">
        <v>0</v>
      </c>
      <c r="L136" s="9">
        <v>5718153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1402575.6</v>
      </c>
      <c r="Z136" s="9">
        <v>0</v>
      </c>
      <c r="AA136" s="9">
        <v>0</v>
      </c>
      <c r="AB136" s="9">
        <v>1402575.6</v>
      </c>
      <c r="AC136" s="9">
        <v>-1402575.6</v>
      </c>
      <c r="AD136" s="11">
        <v>0.2452847274285945</v>
      </c>
      <c r="AE136" s="9">
        <f t="shared" si="1"/>
        <v>24.528472742859453</v>
      </c>
      <c r="AF136" s="2"/>
    </row>
    <row r="137" spans="1:32" outlineLevel="4">
      <c r="A137" s="12" t="s">
        <v>26</v>
      </c>
      <c r="B137" s="8" t="s">
        <v>4</v>
      </c>
      <c r="C137" s="8" t="s">
        <v>119</v>
      </c>
      <c r="D137" s="8" t="s">
        <v>129</v>
      </c>
      <c r="E137" s="8" t="s">
        <v>27</v>
      </c>
      <c r="F137" s="8"/>
      <c r="G137" s="8"/>
      <c r="H137" s="8"/>
      <c r="I137" s="8"/>
      <c r="J137" s="8"/>
      <c r="K137" s="9">
        <v>0</v>
      </c>
      <c r="L137" s="9">
        <v>5718153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1402575.6</v>
      </c>
      <c r="Z137" s="9">
        <v>0</v>
      </c>
      <c r="AA137" s="9">
        <v>0</v>
      </c>
      <c r="AB137" s="9">
        <v>1402575.6</v>
      </c>
      <c r="AC137" s="9">
        <v>-1402575.6</v>
      </c>
      <c r="AD137" s="11">
        <v>0.2452847274285945</v>
      </c>
      <c r="AE137" s="9">
        <f t="shared" si="1"/>
        <v>24.528472742859453</v>
      </c>
      <c r="AF137" s="2"/>
    </row>
    <row r="138" spans="1:32" ht="38.25" outlineLevel="3">
      <c r="A138" s="12" t="s">
        <v>130</v>
      </c>
      <c r="B138" s="8" t="s">
        <v>4</v>
      </c>
      <c r="C138" s="8" t="s">
        <v>119</v>
      </c>
      <c r="D138" s="8" t="s">
        <v>131</v>
      </c>
      <c r="E138" s="8" t="s">
        <v>7</v>
      </c>
      <c r="F138" s="8"/>
      <c r="G138" s="8"/>
      <c r="H138" s="8"/>
      <c r="I138" s="8"/>
      <c r="J138" s="8"/>
      <c r="K138" s="9">
        <v>0</v>
      </c>
      <c r="L138" s="9">
        <v>59760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14167.44</v>
      </c>
      <c r="Z138" s="9">
        <v>0</v>
      </c>
      <c r="AA138" s="9">
        <v>0</v>
      </c>
      <c r="AB138" s="9">
        <v>14167.44</v>
      </c>
      <c r="AC138" s="9">
        <v>-14167.44</v>
      </c>
      <c r="AD138" s="11">
        <v>0.23707228915662651</v>
      </c>
      <c r="AE138" s="9">
        <f t="shared" si="1"/>
        <v>23.70722891566265</v>
      </c>
      <c r="AF138" s="2"/>
    </row>
    <row r="139" spans="1:32" outlineLevel="4">
      <c r="A139" s="12" t="s">
        <v>26</v>
      </c>
      <c r="B139" s="8" t="s">
        <v>4</v>
      </c>
      <c r="C139" s="8" t="s">
        <v>119</v>
      </c>
      <c r="D139" s="8" t="s">
        <v>131</v>
      </c>
      <c r="E139" s="8" t="s">
        <v>27</v>
      </c>
      <c r="F139" s="8"/>
      <c r="G139" s="8"/>
      <c r="H139" s="8"/>
      <c r="I139" s="8"/>
      <c r="J139" s="8"/>
      <c r="K139" s="9">
        <v>0</v>
      </c>
      <c r="L139" s="9">
        <v>59760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14167.44</v>
      </c>
      <c r="Z139" s="9">
        <v>0</v>
      </c>
      <c r="AA139" s="9">
        <v>0</v>
      </c>
      <c r="AB139" s="9">
        <v>14167.44</v>
      </c>
      <c r="AC139" s="9">
        <v>-14167.44</v>
      </c>
      <c r="AD139" s="11">
        <v>0.23707228915662651</v>
      </c>
      <c r="AE139" s="9">
        <f t="shared" si="1"/>
        <v>23.70722891566265</v>
      </c>
      <c r="AF139" s="2"/>
    </row>
    <row r="140" spans="1:32" ht="25.5" outlineLevel="2">
      <c r="A140" s="5" t="s">
        <v>132</v>
      </c>
      <c r="B140" s="7" t="s">
        <v>4</v>
      </c>
      <c r="C140" s="7" t="s">
        <v>133</v>
      </c>
      <c r="D140" s="7" t="s">
        <v>6</v>
      </c>
      <c r="E140" s="7" t="s">
        <v>7</v>
      </c>
      <c r="F140" s="8"/>
      <c r="G140" s="8"/>
      <c r="H140" s="8"/>
      <c r="I140" s="8"/>
      <c r="J140" s="8"/>
      <c r="K140" s="9">
        <v>0</v>
      </c>
      <c r="L140" s="10">
        <v>1976357.96</v>
      </c>
      <c r="M140" s="9">
        <v>0</v>
      </c>
      <c r="N140" s="9">
        <v>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0</v>
      </c>
      <c r="X140" s="9">
        <v>0</v>
      </c>
      <c r="Y140" s="10">
        <v>1499416.66</v>
      </c>
      <c r="Z140" s="9">
        <v>0</v>
      </c>
      <c r="AA140" s="9">
        <v>0</v>
      </c>
      <c r="AB140" s="9">
        <v>1499416.66</v>
      </c>
      <c r="AC140" s="9">
        <v>-1499416.66</v>
      </c>
      <c r="AD140" s="11">
        <v>0.75867666199497585</v>
      </c>
      <c r="AE140" s="10">
        <f t="shared" si="1"/>
        <v>75.867666199497592</v>
      </c>
      <c r="AF140" s="2"/>
    </row>
    <row r="141" spans="1:32" ht="38.25" outlineLevel="3">
      <c r="A141" s="12" t="s">
        <v>134</v>
      </c>
      <c r="B141" s="8" t="s">
        <v>4</v>
      </c>
      <c r="C141" s="8" t="s">
        <v>133</v>
      </c>
      <c r="D141" s="8" t="s">
        <v>135</v>
      </c>
      <c r="E141" s="8" t="s">
        <v>7</v>
      </c>
      <c r="F141" s="8"/>
      <c r="G141" s="8"/>
      <c r="H141" s="8"/>
      <c r="I141" s="8"/>
      <c r="J141" s="8"/>
      <c r="K141" s="9">
        <v>0</v>
      </c>
      <c r="L141" s="9">
        <v>1000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11">
        <v>0</v>
      </c>
      <c r="AE141" s="9">
        <f t="shared" si="1"/>
        <v>0</v>
      </c>
      <c r="AF141" s="2"/>
    </row>
    <row r="142" spans="1:32" outlineLevel="4">
      <c r="A142" s="12" t="s">
        <v>26</v>
      </c>
      <c r="B142" s="8" t="s">
        <v>4</v>
      </c>
      <c r="C142" s="8" t="s">
        <v>133</v>
      </c>
      <c r="D142" s="8" t="s">
        <v>135</v>
      </c>
      <c r="E142" s="8" t="s">
        <v>27</v>
      </c>
      <c r="F142" s="8"/>
      <c r="G142" s="8"/>
      <c r="H142" s="8"/>
      <c r="I142" s="8"/>
      <c r="J142" s="8"/>
      <c r="K142" s="9">
        <v>0</v>
      </c>
      <c r="L142" s="9">
        <v>1000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11">
        <v>0</v>
      </c>
      <c r="AE142" s="9">
        <f t="shared" ref="AE142:AE205" si="2">(Y142/L142)*100</f>
        <v>0</v>
      </c>
      <c r="AF142" s="2"/>
    </row>
    <row r="143" spans="1:32" ht="25.5" outlineLevel="3">
      <c r="A143" s="12" t="s">
        <v>136</v>
      </c>
      <c r="B143" s="8" t="s">
        <v>4</v>
      </c>
      <c r="C143" s="8" t="s">
        <v>133</v>
      </c>
      <c r="D143" s="8" t="s">
        <v>137</v>
      </c>
      <c r="E143" s="8" t="s">
        <v>7</v>
      </c>
      <c r="F143" s="8"/>
      <c r="G143" s="8"/>
      <c r="H143" s="8"/>
      <c r="I143" s="8"/>
      <c r="J143" s="8"/>
      <c r="K143" s="9">
        <v>0</v>
      </c>
      <c r="L143" s="9">
        <v>1000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11">
        <v>0</v>
      </c>
      <c r="AE143" s="9">
        <f t="shared" si="2"/>
        <v>0</v>
      </c>
      <c r="AF143" s="2"/>
    </row>
    <row r="144" spans="1:32" outlineLevel="4">
      <c r="A144" s="12" t="s">
        <v>26</v>
      </c>
      <c r="B144" s="8" t="s">
        <v>4</v>
      </c>
      <c r="C144" s="8" t="s">
        <v>133</v>
      </c>
      <c r="D144" s="8" t="s">
        <v>137</v>
      </c>
      <c r="E144" s="8" t="s">
        <v>27</v>
      </c>
      <c r="F144" s="8"/>
      <c r="G144" s="8"/>
      <c r="H144" s="8"/>
      <c r="I144" s="8"/>
      <c r="J144" s="8"/>
      <c r="K144" s="9">
        <v>0</v>
      </c>
      <c r="L144" s="9">
        <v>1000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11">
        <v>0</v>
      </c>
      <c r="AE144" s="9">
        <f t="shared" si="2"/>
        <v>0</v>
      </c>
      <c r="AF144" s="2"/>
    </row>
    <row r="145" spans="1:32" ht="63.75" outlineLevel="3">
      <c r="A145" s="12" t="s">
        <v>138</v>
      </c>
      <c r="B145" s="8" t="s">
        <v>4</v>
      </c>
      <c r="C145" s="8" t="s">
        <v>133</v>
      </c>
      <c r="D145" s="8" t="s">
        <v>139</v>
      </c>
      <c r="E145" s="8" t="s">
        <v>7</v>
      </c>
      <c r="F145" s="8"/>
      <c r="G145" s="8"/>
      <c r="H145" s="8"/>
      <c r="I145" s="8"/>
      <c r="J145" s="8"/>
      <c r="K145" s="9">
        <v>0</v>
      </c>
      <c r="L145" s="9">
        <v>1511277.96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1499416.66</v>
      </c>
      <c r="Z145" s="9">
        <v>0</v>
      </c>
      <c r="AA145" s="9">
        <v>0</v>
      </c>
      <c r="AB145" s="9">
        <v>1499416.66</v>
      </c>
      <c r="AC145" s="9">
        <v>-1499416.66</v>
      </c>
      <c r="AD145" s="11">
        <v>0.99215147688648886</v>
      </c>
      <c r="AE145" s="9">
        <f t="shared" si="2"/>
        <v>99.215147688648884</v>
      </c>
      <c r="AF145" s="2"/>
    </row>
    <row r="146" spans="1:32" ht="38.25" outlineLevel="4">
      <c r="A146" s="12" t="s">
        <v>124</v>
      </c>
      <c r="B146" s="8" t="s">
        <v>4</v>
      </c>
      <c r="C146" s="8" t="s">
        <v>133</v>
      </c>
      <c r="D146" s="8" t="s">
        <v>139</v>
      </c>
      <c r="E146" s="8" t="s">
        <v>125</v>
      </c>
      <c r="F146" s="8"/>
      <c r="G146" s="8"/>
      <c r="H146" s="8"/>
      <c r="I146" s="8"/>
      <c r="J146" s="8"/>
      <c r="K146" s="9">
        <v>0</v>
      </c>
      <c r="L146" s="9">
        <v>1499416.66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1499416.66</v>
      </c>
      <c r="Z146" s="9">
        <v>0</v>
      </c>
      <c r="AA146" s="9">
        <v>0</v>
      </c>
      <c r="AB146" s="9">
        <v>1499416.66</v>
      </c>
      <c r="AC146" s="9">
        <v>-1499416.66</v>
      </c>
      <c r="AD146" s="11">
        <v>1</v>
      </c>
      <c r="AE146" s="9">
        <f t="shared" si="2"/>
        <v>100</v>
      </c>
      <c r="AF146" s="2"/>
    </row>
    <row r="147" spans="1:32" outlineLevel="4">
      <c r="A147" s="12" t="s">
        <v>26</v>
      </c>
      <c r="B147" s="8" t="s">
        <v>4</v>
      </c>
      <c r="C147" s="8" t="s">
        <v>133</v>
      </c>
      <c r="D147" s="8" t="s">
        <v>139</v>
      </c>
      <c r="E147" s="8" t="s">
        <v>27</v>
      </c>
      <c r="F147" s="8"/>
      <c r="G147" s="8"/>
      <c r="H147" s="8"/>
      <c r="I147" s="8"/>
      <c r="J147" s="8"/>
      <c r="K147" s="9">
        <v>0</v>
      </c>
      <c r="L147" s="9">
        <v>11861.3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11">
        <v>0</v>
      </c>
      <c r="AE147" s="9">
        <f t="shared" si="2"/>
        <v>0</v>
      </c>
      <c r="AF147" s="2"/>
    </row>
    <row r="148" spans="1:32" outlineLevel="3">
      <c r="A148" s="12" t="s">
        <v>140</v>
      </c>
      <c r="B148" s="8" t="s">
        <v>4</v>
      </c>
      <c r="C148" s="8" t="s">
        <v>133</v>
      </c>
      <c r="D148" s="8" t="s">
        <v>141</v>
      </c>
      <c r="E148" s="8" t="s">
        <v>7</v>
      </c>
      <c r="F148" s="8"/>
      <c r="G148" s="8"/>
      <c r="H148" s="8"/>
      <c r="I148" s="8"/>
      <c r="J148" s="8"/>
      <c r="K148" s="9">
        <v>0</v>
      </c>
      <c r="L148" s="9">
        <v>1000</v>
      </c>
      <c r="M148" s="9">
        <v>0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11">
        <v>0</v>
      </c>
      <c r="AE148" s="9">
        <f t="shared" si="2"/>
        <v>0</v>
      </c>
      <c r="AF148" s="2"/>
    </row>
    <row r="149" spans="1:32" outlineLevel="4">
      <c r="A149" s="12" t="s">
        <v>26</v>
      </c>
      <c r="B149" s="8" t="s">
        <v>4</v>
      </c>
      <c r="C149" s="8" t="s">
        <v>133</v>
      </c>
      <c r="D149" s="8" t="s">
        <v>141</v>
      </c>
      <c r="E149" s="8" t="s">
        <v>27</v>
      </c>
      <c r="F149" s="8"/>
      <c r="G149" s="8"/>
      <c r="H149" s="8"/>
      <c r="I149" s="8"/>
      <c r="J149" s="8"/>
      <c r="K149" s="9">
        <v>0</v>
      </c>
      <c r="L149" s="9">
        <v>1000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11">
        <v>0</v>
      </c>
      <c r="AE149" s="9">
        <f t="shared" si="2"/>
        <v>0</v>
      </c>
      <c r="AF149" s="2"/>
    </row>
    <row r="150" spans="1:32" ht="25.5" outlineLevel="3">
      <c r="A150" s="12" t="s">
        <v>142</v>
      </c>
      <c r="B150" s="8" t="s">
        <v>4</v>
      </c>
      <c r="C150" s="8" t="s">
        <v>133</v>
      </c>
      <c r="D150" s="8" t="s">
        <v>143</v>
      </c>
      <c r="E150" s="8" t="s">
        <v>7</v>
      </c>
      <c r="F150" s="8"/>
      <c r="G150" s="8"/>
      <c r="H150" s="8"/>
      <c r="I150" s="8"/>
      <c r="J150" s="8"/>
      <c r="K150" s="9">
        <v>0</v>
      </c>
      <c r="L150" s="9">
        <v>20000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11">
        <v>0</v>
      </c>
      <c r="AE150" s="9">
        <f t="shared" si="2"/>
        <v>0</v>
      </c>
      <c r="AF150" s="2"/>
    </row>
    <row r="151" spans="1:32" outlineLevel="4">
      <c r="A151" s="12" t="s">
        <v>26</v>
      </c>
      <c r="B151" s="8" t="s">
        <v>4</v>
      </c>
      <c r="C151" s="8" t="s">
        <v>133</v>
      </c>
      <c r="D151" s="8" t="s">
        <v>143</v>
      </c>
      <c r="E151" s="8" t="s">
        <v>27</v>
      </c>
      <c r="F151" s="8"/>
      <c r="G151" s="8"/>
      <c r="H151" s="8"/>
      <c r="I151" s="8"/>
      <c r="J151" s="8"/>
      <c r="K151" s="9">
        <v>0</v>
      </c>
      <c r="L151" s="9">
        <v>20000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11">
        <v>0</v>
      </c>
      <c r="AE151" s="9">
        <f t="shared" si="2"/>
        <v>0</v>
      </c>
      <c r="AF151" s="2"/>
    </row>
    <row r="152" spans="1:32" ht="63.75" outlineLevel="3">
      <c r="A152" s="12" t="s">
        <v>144</v>
      </c>
      <c r="B152" s="8" t="s">
        <v>4</v>
      </c>
      <c r="C152" s="8" t="s">
        <v>133</v>
      </c>
      <c r="D152" s="8" t="s">
        <v>145</v>
      </c>
      <c r="E152" s="8" t="s">
        <v>7</v>
      </c>
      <c r="F152" s="8"/>
      <c r="G152" s="8"/>
      <c r="H152" s="8"/>
      <c r="I152" s="8"/>
      <c r="J152" s="8"/>
      <c r="K152" s="9">
        <v>0</v>
      </c>
      <c r="L152" s="9">
        <v>437080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11">
        <v>0</v>
      </c>
      <c r="AE152" s="9">
        <f t="shared" si="2"/>
        <v>0</v>
      </c>
      <c r="AF152" s="2"/>
    </row>
    <row r="153" spans="1:32" outlineLevel="4">
      <c r="A153" s="12" t="s">
        <v>26</v>
      </c>
      <c r="B153" s="8" t="s">
        <v>4</v>
      </c>
      <c r="C153" s="8" t="s">
        <v>133</v>
      </c>
      <c r="D153" s="8" t="s">
        <v>145</v>
      </c>
      <c r="E153" s="8" t="s">
        <v>27</v>
      </c>
      <c r="F153" s="8"/>
      <c r="G153" s="8"/>
      <c r="H153" s="8"/>
      <c r="I153" s="8"/>
      <c r="J153" s="8"/>
      <c r="K153" s="9">
        <v>0</v>
      </c>
      <c r="L153" s="9">
        <v>437080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11">
        <v>0</v>
      </c>
      <c r="AE153" s="9">
        <f t="shared" si="2"/>
        <v>0</v>
      </c>
      <c r="AF153" s="2"/>
    </row>
    <row r="154" spans="1:32" ht="63.75" outlineLevel="3">
      <c r="A154" s="12" t="s">
        <v>146</v>
      </c>
      <c r="B154" s="8" t="s">
        <v>4</v>
      </c>
      <c r="C154" s="8" t="s">
        <v>133</v>
      </c>
      <c r="D154" s="8" t="s">
        <v>147</v>
      </c>
      <c r="E154" s="8" t="s">
        <v>7</v>
      </c>
      <c r="F154" s="8"/>
      <c r="G154" s="8"/>
      <c r="H154" s="8"/>
      <c r="I154" s="8"/>
      <c r="J154" s="8"/>
      <c r="K154" s="9">
        <v>0</v>
      </c>
      <c r="L154" s="9">
        <v>5000</v>
      </c>
      <c r="M154" s="9">
        <v>0</v>
      </c>
      <c r="N154" s="9">
        <v>0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11">
        <v>0</v>
      </c>
      <c r="AE154" s="9">
        <f t="shared" si="2"/>
        <v>0</v>
      </c>
      <c r="AF154" s="2"/>
    </row>
    <row r="155" spans="1:32" outlineLevel="4">
      <c r="A155" s="12" t="s">
        <v>26</v>
      </c>
      <c r="B155" s="8" t="s">
        <v>4</v>
      </c>
      <c r="C155" s="8" t="s">
        <v>133</v>
      </c>
      <c r="D155" s="8" t="s">
        <v>147</v>
      </c>
      <c r="E155" s="8" t="s">
        <v>27</v>
      </c>
      <c r="F155" s="8"/>
      <c r="G155" s="8"/>
      <c r="H155" s="8"/>
      <c r="I155" s="8"/>
      <c r="J155" s="8"/>
      <c r="K155" s="9">
        <v>0</v>
      </c>
      <c r="L155" s="9">
        <v>5000</v>
      </c>
      <c r="M155" s="9">
        <v>0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11">
        <v>0</v>
      </c>
      <c r="AE155" s="9">
        <f t="shared" si="2"/>
        <v>0</v>
      </c>
      <c r="AF155" s="2"/>
    </row>
    <row r="156" spans="1:32" ht="25.5" outlineLevel="1">
      <c r="A156" s="5" t="s">
        <v>148</v>
      </c>
      <c r="B156" s="7" t="s">
        <v>4</v>
      </c>
      <c r="C156" s="7" t="s">
        <v>149</v>
      </c>
      <c r="D156" s="7" t="s">
        <v>6</v>
      </c>
      <c r="E156" s="7" t="s">
        <v>7</v>
      </c>
      <c r="F156" s="8"/>
      <c r="G156" s="8"/>
      <c r="H156" s="8"/>
      <c r="I156" s="8"/>
      <c r="J156" s="8"/>
      <c r="K156" s="9">
        <v>0</v>
      </c>
      <c r="L156" s="10">
        <v>29666287.260000002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10">
        <v>351141.26</v>
      </c>
      <c r="Z156" s="9">
        <v>0</v>
      </c>
      <c r="AA156" s="9">
        <v>0</v>
      </c>
      <c r="AB156" s="9">
        <v>351141.26</v>
      </c>
      <c r="AC156" s="9">
        <v>-351141.26</v>
      </c>
      <c r="AD156" s="11">
        <v>1.1836373622440275E-2</v>
      </c>
      <c r="AE156" s="10">
        <f t="shared" si="2"/>
        <v>1.1836373622440275</v>
      </c>
      <c r="AF156" s="2"/>
    </row>
    <row r="157" spans="1:32" outlineLevel="2">
      <c r="A157" s="5" t="s">
        <v>150</v>
      </c>
      <c r="B157" s="7" t="s">
        <v>4</v>
      </c>
      <c r="C157" s="7" t="s">
        <v>151</v>
      </c>
      <c r="D157" s="7" t="s">
        <v>6</v>
      </c>
      <c r="E157" s="7" t="s">
        <v>7</v>
      </c>
      <c r="F157" s="8"/>
      <c r="G157" s="8"/>
      <c r="H157" s="8"/>
      <c r="I157" s="8"/>
      <c r="J157" s="8"/>
      <c r="K157" s="9">
        <v>0</v>
      </c>
      <c r="L157" s="10">
        <v>6083076.8600000003</v>
      </c>
      <c r="M157" s="9">
        <v>0</v>
      </c>
      <c r="N157" s="9">
        <v>0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10">
        <v>42099.23</v>
      </c>
      <c r="Z157" s="9">
        <v>0</v>
      </c>
      <c r="AA157" s="9">
        <v>0</v>
      </c>
      <c r="AB157" s="9">
        <v>42099.23</v>
      </c>
      <c r="AC157" s="9">
        <v>-42099.23</v>
      </c>
      <c r="AD157" s="11">
        <v>6.9207131471292968E-3</v>
      </c>
      <c r="AE157" s="10">
        <f t="shared" si="2"/>
        <v>0.69207131471292971</v>
      </c>
      <c r="AF157" s="2"/>
    </row>
    <row r="158" spans="1:32" ht="25.5" outlineLevel="3">
      <c r="A158" s="12" t="s">
        <v>152</v>
      </c>
      <c r="B158" s="8" t="s">
        <v>4</v>
      </c>
      <c r="C158" s="8" t="s">
        <v>151</v>
      </c>
      <c r="D158" s="8" t="s">
        <v>153</v>
      </c>
      <c r="E158" s="8" t="s">
        <v>7</v>
      </c>
      <c r="F158" s="8"/>
      <c r="G158" s="8"/>
      <c r="H158" s="8"/>
      <c r="I158" s="8"/>
      <c r="J158" s="8"/>
      <c r="K158" s="9">
        <v>0</v>
      </c>
      <c r="L158" s="9">
        <v>110000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19439.87</v>
      </c>
      <c r="Z158" s="9">
        <v>0</v>
      </c>
      <c r="AA158" s="9">
        <v>0</v>
      </c>
      <c r="AB158" s="9">
        <v>19439.87</v>
      </c>
      <c r="AC158" s="9">
        <v>-19439.87</v>
      </c>
      <c r="AD158" s="11">
        <v>0.17672609090909092</v>
      </c>
      <c r="AE158" s="9">
        <f t="shared" si="2"/>
        <v>17.672609090909088</v>
      </c>
      <c r="AF158" s="2"/>
    </row>
    <row r="159" spans="1:32" outlineLevel="4">
      <c r="A159" s="12" t="s">
        <v>26</v>
      </c>
      <c r="B159" s="8" t="s">
        <v>4</v>
      </c>
      <c r="C159" s="8" t="s">
        <v>151</v>
      </c>
      <c r="D159" s="8" t="s">
        <v>153</v>
      </c>
      <c r="E159" s="8" t="s">
        <v>27</v>
      </c>
      <c r="F159" s="8"/>
      <c r="G159" s="8"/>
      <c r="H159" s="8"/>
      <c r="I159" s="8"/>
      <c r="J159" s="8"/>
      <c r="K159" s="9">
        <v>0</v>
      </c>
      <c r="L159" s="9">
        <v>110000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19439.87</v>
      </c>
      <c r="Z159" s="9">
        <v>0</v>
      </c>
      <c r="AA159" s="9">
        <v>0</v>
      </c>
      <c r="AB159" s="9">
        <v>19439.87</v>
      </c>
      <c r="AC159" s="9">
        <v>-19439.87</v>
      </c>
      <c r="AD159" s="11">
        <v>0.17672609090909092</v>
      </c>
      <c r="AE159" s="9">
        <f t="shared" si="2"/>
        <v>17.672609090909088</v>
      </c>
      <c r="AF159" s="2"/>
    </row>
    <row r="160" spans="1:32" ht="25.5" outlineLevel="3">
      <c r="A160" s="12" t="s">
        <v>154</v>
      </c>
      <c r="B160" s="8" t="s">
        <v>4</v>
      </c>
      <c r="C160" s="8" t="s">
        <v>151</v>
      </c>
      <c r="D160" s="8" t="s">
        <v>155</v>
      </c>
      <c r="E160" s="8" t="s">
        <v>7</v>
      </c>
      <c r="F160" s="8"/>
      <c r="G160" s="8"/>
      <c r="H160" s="8"/>
      <c r="I160" s="8"/>
      <c r="J160" s="8"/>
      <c r="K160" s="9">
        <v>0</v>
      </c>
      <c r="L160" s="9">
        <v>62900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22659.360000000001</v>
      </c>
      <c r="Z160" s="9">
        <v>0</v>
      </c>
      <c r="AA160" s="9">
        <v>0</v>
      </c>
      <c r="AB160" s="9">
        <v>22659.360000000001</v>
      </c>
      <c r="AC160" s="9">
        <v>-22659.360000000001</v>
      </c>
      <c r="AD160" s="11">
        <v>0.36024419713831479</v>
      </c>
      <c r="AE160" s="9">
        <f t="shared" si="2"/>
        <v>36.024419713831477</v>
      </c>
      <c r="AF160" s="2"/>
    </row>
    <row r="161" spans="1:32" outlineLevel="4">
      <c r="A161" s="12" t="s">
        <v>32</v>
      </c>
      <c r="B161" s="8" t="s">
        <v>4</v>
      </c>
      <c r="C161" s="8" t="s">
        <v>151</v>
      </c>
      <c r="D161" s="8" t="s">
        <v>155</v>
      </c>
      <c r="E161" s="8" t="s">
        <v>33</v>
      </c>
      <c r="F161" s="8"/>
      <c r="G161" s="8"/>
      <c r="H161" s="8"/>
      <c r="I161" s="8"/>
      <c r="J161" s="8"/>
      <c r="K161" s="9">
        <v>0</v>
      </c>
      <c r="L161" s="9">
        <v>62900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22659.360000000001</v>
      </c>
      <c r="Z161" s="9">
        <v>0</v>
      </c>
      <c r="AA161" s="9">
        <v>0</v>
      </c>
      <c r="AB161" s="9">
        <v>22659.360000000001</v>
      </c>
      <c r="AC161" s="9">
        <v>-22659.360000000001</v>
      </c>
      <c r="AD161" s="11">
        <v>0.36024419713831479</v>
      </c>
      <c r="AE161" s="9">
        <f t="shared" si="2"/>
        <v>36.024419713831477</v>
      </c>
      <c r="AF161" s="2"/>
    </row>
    <row r="162" spans="1:32" ht="63.75" outlineLevel="3">
      <c r="A162" s="12" t="s">
        <v>156</v>
      </c>
      <c r="B162" s="8" t="s">
        <v>4</v>
      </c>
      <c r="C162" s="8" t="s">
        <v>151</v>
      </c>
      <c r="D162" s="8" t="s">
        <v>157</v>
      </c>
      <c r="E162" s="8" t="s">
        <v>7</v>
      </c>
      <c r="F162" s="8"/>
      <c r="G162" s="8"/>
      <c r="H162" s="8"/>
      <c r="I162" s="8"/>
      <c r="J162" s="8"/>
      <c r="K162" s="9">
        <v>0</v>
      </c>
      <c r="L162" s="9">
        <v>5737478.5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11">
        <v>0</v>
      </c>
      <c r="AE162" s="9">
        <f t="shared" si="2"/>
        <v>0</v>
      </c>
      <c r="AF162" s="2"/>
    </row>
    <row r="163" spans="1:32" ht="51" outlineLevel="4">
      <c r="A163" s="12" t="s">
        <v>158</v>
      </c>
      <c r="B163" s="8" t="s">
        <v>4</v>
      </c>
      <c r="C163" s="8" t="s">
        <v>151</v>
      </c>
      <c r="D163" s="8" t="s">
        <v>157</v>
      </c>
      <c r="E163" s="8" t="s">
        <v>159</v>
      </c>
      <c r="F163" s="8"/>
      <c r="G163" s="8"/>
      <c r="H163" s="8"/>
      <c r="I163" s="8"/>
      <c r="J163" s="8"/>
      <c r="K163" s="9">
        <v>0</v>
      </c>
      <c r="L163" s="9">
        <v>5737478.5</v>
      </c>
      <c r="M163" s="9">
        <v>0</v>
      </c>
      <c r="N163" s="9">
        <v>0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11">
        <v>0</v>
      </c>
      <c r="AE163" s="9">
        <f t="shared" si="2"/>
        <v>0</v>
      </c>
      <c r="AF163" s="2"/>
    </row>
    <row r="164" spans="1:32" ht="76.5" outlineLevel="3">
      <c r="A164" s="12" t="s">
        <v>160</v>
      </c>
      <c r="B164" s="8" t="s">
        <v>4</v>
      </c>
      <c r="C164" s="8" t="s">
        <v>151</v>
      </c>
      <c r="D164" s="8" t="s">
        <v>161</v>
      </c>
      <c r="E164" s="8" t="s">
        <v>7</v>
      </c>
      <c r="F164" s="8"/>
      <c r="G164" s="8"/>
      <c r="H164" s="8"/>
      <c r="I164" s="8"/>
      <c r="J164" s="8"/>
      <c r="K164" s="9">
        <v>0</v>
      </c>
      <c r="L164" s="9">
        <v>172124.36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11">
        <v>0</v>
      </c>
      <c r="AE164" s="9">
        <f t="shared" si="2"/>
        <v>0</v>
      </c>
      <c r="AF164" s="2"/>
    </row>
    <row r="165" spans="1:32" ht="51" outlineLevel="4">
      <c r="A165" s="12" t="s">
        <v>158</v>
      </c>
      <c r="B165" s="8" t="s">
        <v>4</v>
      </c>
      <c r="C165" s="8" t="s">
        <v>151</v>
      </c>
      <c r="D165" s="8" t="s">
        <v>161</v>
      </c>
      <c r="E165" s="8" t="s">
        <v>159</v>
      </c>
      <c r="F165" s="8"/>
      <c r="G165" s="8"/>
      <c r="H165" s="8"/>
      <c r="I165" s="8"/>
      <c r="J165" s="8"/>
      <c r="K165" s="9">
        <v>0</v>
      </c>
      <c r="L165" s="9">
        <v>172124.36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11">
        <v>0</v>
      </c>
      <c r="AE165" s="9">
        <f t="shared" si="2"/>
        <v>0</v>
      </c>
      <c r="AF165" s="2"/>
    </row>
    <row r="166" spans="1:32" ht="38.25" outlineLevel="3">
      <c r="A166" s="12" t="s">
        <v>162</v>
      </c>
      <c r="B166" s="8" t="s">
        <v>4</v>
      </c>
      <c r="C166" s="8" t="s">
        <v>151</v>
      </c>
      <c r="D166" s="8" t="s">
        <v>163</v>
      </c>
      <c r="E166" s="8" t="s">
        <v>7</v>
      </c>
      <c r="F166" s="8"/>
      <c r="G166" s="8"/>
      <c r="H166" s="8"/>
      <c r="I166" s="8"/>
      <c r="J166" s="8"/>
      <c r="K166" s="9">
        <v>0</v>
      </c>
      <c r="L166" s="9">
        <v>574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11">
        <v>0</v>
      </c>
      <c r="AE166" s="9">
        <f t="shared" si="2"/>
        <v>0</v>
      </c>
      <c r="AF166" s="2"/>
    </row>
    <row r="167" spans="1:32" ht="51" outlineLevel="4">
      <c r="A167" s="12" t="s">
        <v>158</v>
      </c>
      <c r="B167" s="8" t="s">
        <v>4</v>
      </c>
      <c r="C167" s="8" t="s">
        <v>151</v>
      </c>
      <c r="D167" s="8" t="s">
        <v>163</v>
      </c>
      <c r="E167" s="8" t="s">
        <v>159</v>
      </c>
      <c r="F167" s="8"/>
      <c r="G167" s="8"/>
      <c r="H167" s="8"/>
      <c r="I167" s="8"/>
      <c r="J167" s="8"/>
      <c r="K167" s="9">
        <v>0</v>
      </c>
      <c r="L167" s="9">
        <v>574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11">
        <v>0</v>
      </c>
      <c r="AE167" s="9">
        <f t="shared" si="2"/>
        <v>0</v>
      </c>
      <c r="AF167" s="2"/>
    </row>
    <row r="168" spans="1:32" outlineLevel="2">
      <c r="A168" s="5" t="s">
        <v>164</v>
      </c>
      <c r="B168" s="7" t="s">
        <v>4</v>
      </c>
      <c r="C168" s="7" t="s">
        <v>165</v>
      </c>
      <c r="D168" s="7" t="s">
        <v>6</v>
      </c>
      <c r="E168" s="7" t="s">
        <v>7</v>
      </c>
      <c r="F168" s="8"/>
      <c r="G168" s="8"/>
      <c r="H168" s="8"/>
      <c r="I168" s="8"/>
      <c r="J168" s="8"/>
      <c r="K168" s="9">
        <v>0</v>
      </c>
      <c r="L168" s="10">
        <v>20103305.989999998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10">
        <v>284138</v>
      </c>
      <c r="Z168" s="9">
        <v>0</v>
      </c>
      <c r="AA168" s="9">
        <v>0</v>
      </c>
      <c r="AB168" s="9">
        <v>284138</v>
      </c>
      <c r="AC168" s="9">
        <v>-284138</v>
      </c>
      <c r="AD168" s="11">
        <v>1.4133894203338443E-2</v>
      </c>
      <c r="AE168" s="10">
        <f t="shared" si="2"/>
        <v>1.4133894203338444</v>
      </c>
      <c r="AF168" s="2"/>
    </row>
    <row r="169" spans="1:32" ht="25.5" outlineLevel="3">
      <c r="A169" s="12" t="s">
        <v>166</v>
      </c>
      <c r="B169" s="8" t="s">
        <v>4</v>
      </c>
      <c r="C169" s="8" t="s">
        <v>165</v>
      </c>
      <c r="D169" s="8" t="s">
        <v>167</v>
      </c>
      <c r="E169" s="8" t="s">
        <v>7</v>
      </c>
      <c r="F169" s="8"/>
      <c r="G169" s="8"/>
      <c r="H169" s="8"/>
      <c r="I169" s="8"/>
      <c r="J169" s="8"/>
      <c r="K169" s="9">
        <v>0</v>
      </c>
      <c r="L169" s="9">
        <v>16723000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11">
        <v>0</v>
      </c>
      <c r="AE169" s="9">
        <f t="shared" si="2"/>
        <v>0</v>
      </c>
      <c r="AF169" s="2"/>
    </row>
    <row r="170" spans="1:32" ht="38.25" outlineLevel="4">
      <c r="A170" s="12" t="s">
        <v>124</v>
      </c>
      <c r="B170" s="8" t="s">
        <v>4</v>
      </c>
      <c r="C170" s="8" t="s">
        <v>165</v>
      </c>
      <c r="D170" s="8" t="s">
        <v>167</v>
      </c>
      <c r="E170" s="8" t="s">
        <v>125</v>
      </c>
      <c r="F170" s="8"/>
      <c r="G170" s="8"/>
      <c r="H170" s="8"/>
      <c r="I170" s="8"/>
      <c r="J170" s="8"/>
      <c r="K170" s="9">
        <v>0</v>
      </c>
      <c r="L170" s="9">
        <v>16723000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11">
        <v>0</v>
      </c>
      <c r="AE170" s="9">
        <f t="shared" si="2"/>
        <v>0</v>
      </c>
      <c r="AF170" s="2"/>
    </row>
    <row r="171" spans="1:32" ht="76.5" outlineLevel="3">
      <c r="A171" s="12" t="s">
        <v>168</v>
      </c>
      <c r="B171" s="8" t="s">
        <v>4</v>
      </c>
      <c r="C171" s="8" t="s">
        <v>165</v>
      </c>
      <c r="D171" s="8" t="s">
        <v>169</v>
      </c>
      <c r="E171" s="8" t="s">
        <v>7</v>
      </c>
      <c r="F171" s="8"/>
      <c r="G171" s="8"/>
      <c r="H171" s="8"/>
      <c r="I171" s="8"/>
      <c r="J171" s="8"/>
      <c r="K171" s="9">
        <v>0</v>
      </c>
      <c r="L171" s="9">
        <v>3001000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11">
        <v>0</v>
      </c>
      <c r="AE171" s="9">
        <f t="shared" si="2"/>
        <v>0</v>
      </c>
      <c r="AF171" s="2"/>
    </row>
    <row r="172" spans="1:32" ht="38.25" outlineLevel="4">
      <c r="A172" s="12" t="s">
        <v>124</v>
      </c>
      <c r="B172" s="8" t="s">
        <v>4</v>
      </c>
      <c r="C172" s="8" t="s">
        <v>165</v>
      </c>
      <c r="D172" s="8" t="s">
        <v>169</v>
      </c>
      <c r="E172" s="8" t="s">
        <v>125</v>
      </c>
      <c r="F172" s="8"/>
      <c r="G172" s="8"/>
      <c r="H172" s="8"/>
      <c r="I172" s="8"/>
      <c r="J172" s="8"/>
      <c r="K172" s="9">
        <v>0</v>
      </c>
      <c r="L172" s="9">
        <v>3001000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11">
        <v>0</v>
      </c>
      <c r="AE172" s="9">
        <f t="shared" si="2"/>
        <v>0</v>
      </c>
      <c r="AF172" s="2"/>
    </row>
    <row r="173" spans="1:32" ht="38.25" outlineLevel="3">
      <c r="A173" s="12" t="s">
        <v>170</v>
      </c>
      <c r="B173" s="8" t="s">
        <v>4</v>
      </c>
      <c r="C173" s="8" t="s">
        <v>165</v>
      </c>
      <c r="D173" s="8" t="s">
        <v>171</v>
      </c>
      <c r="E173" s="8" t="s">
        <v>7</v>
      </c>
      <c r="F173" s="8"/>
      <c r="G173" s="8"/>
      <c r="H173" s="8"/>
      <c r="I173" s="8"/>
      <c r="J173" s="8"/>
      <c r="K173" s="9">
        <v>0</v>
      </c>
      <c r="L173" s="9">
        <v>51256.99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11">
        <v>0</v>
      </c>
      <c r="AE173" s="9">
        <f t="shared" si="2"/>
        <v>0</v>
      </c>
      <c r="AF173" s="2"/>
    </row>
    <row r="174" spans="1:32" ht="63.75" outlineLevel="4">
      <c r="A174" s="12" t="s">
        <v>172</v>
      </c>
      <c r="B174" s="8" t="s">
        <v>4</v>
      </c>
      <c r="C174" s="8" t="s">
        <v>165</v>
      </c>
      <c r="D174" s="8" t="s">
        <v>171</v>
      </c>
      <c r="E174" s="8" t="s">
        <v>173</v>
      </c>
      <c r="F174" s="8"/>
      <c r="G174" s="8"/>
      <c r="H174" s="8"/>
      <c r="I174" s="8"/>
      <c r="J174" s="8"/>
      <c r="K174" s="9">
        <v>0</v>
      </c>
      <c r="L174" s="9">
        <v>51256.99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11">
        <v>0</v>
      </c>
      <c r="AE174" s="9">
        <f t="shared" si="2"/>
        <v>0</v>
      </c>
      <c r="AF174" s="2"/>
    </row>
    <row r="175" spans="1:32" ht="25.5" outlineLevel="3">
      <c r="A175" s="12" t="s">
        <v>174</v>
      </c>
      <c r="B175" s="8" t="s">
        <v>4</v>
      </c>
      <c r="C175" s="8" t="s">
        <v>165</v>
      </c>
      <c r="D175" s="8" t="s">
        <v>175</v>
      </c>
      <c r="E175" s="8" t="s">
        <v>7</v>
      </c>
      <c r="F175" s="8"/>
      <c r="G175" s="8"/>
      <c r="H175" s="8"/>
      <c r="I175" s="8"/>
      <c r="J175" s="8"/>
      <c r="K175" s="9">
        <v>0</v>
      </c>
      <c r="L175" s="9">
        <v>305623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284138</v>
      </c>
      <c r="Z175" s="9">
        <v>0</v>
      </c>
      <c r="AA175" s="9">
        <v>0</v>
      </c>
      <c r="AB175" s="9">
        <v>284138</v>
      </c>
      <c r="AC175" s="9">
        <v>-284138</v>
      </c>
      <c r="AD175" s="11">
        <v>0.92970097145829989</v>
      </c>
      <c r="AE175" s="9">
        <f t="shared" si="2"/>
        <v>92.970097145829982</v>
      </c>
      <c r="AF175" s="2"/>
    </row>
    <row r="176" spans="1:32" ht="38.25" outlineLevel="4">
      <c r="A176" s="12" t="s">
        <v>124</v>
      </c>
      <c r="B176" s="8" t="s">
        <v>4</v>
      </c>
      <c r="C176" s="8" t="s">
        <v>165</v>
      </c>
      <c r="D176" s="8" t="s">
        <v>175</v>
      </c>
      <c r="E176" s="8" t="s">
        <v>125</v>
      </c>
      <c r="F176" s="8"/>
      <c r="G176" s="8"/>
      <c r="H176" s="8"/>
      <c r="I176" s="8"/>
      <c r="J176" s="8"/>
      <c r="K176" s="9">
        <v>0</v>
      </c>
      <c r="L176" s="9">
        <v>124300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124300</v>
      </c>
      <c r="Z176" s="9">
        <v>0</v>
      </c>
      <c r="AA176" s="9">
        <v>0</v>
      </c>
      <c r="AB176" s="9">
        <v>124300</v>
      </c>
      <c r="AC176" s="9">
        <v>-124300</v>
      </c>
      <c r="AD176" s="11">
        <v>1</v>
      </c>
      <c r="AE176" s="9">
        <f t="shared" si="2"/>
        <v>100</v>
      </c>
      <c r="AF176" s="2"/>
    </row>
    <row r="177" spans="1:32" outlineLevel="4">
      <c r="A177" s="12" t="s">
        <v>26</v>
      </c>
      <c r="B177" s="8" t="s">
        <v>4</v>
      </c>
      <c r="C177" s="8" t="s">
        <v>165</v>
      </c>
      <c r="D177" s="8" t="s">
        <v>175</v>
      </c>
      <c r="E177" s="8" t="s">
        <v>27</v>
      </c>
      <c r="F177" s="8"/>
      <c r="G177" s="8"/>
      <c r="H177" s="8"/>
      <c r="I177" s="8"/>
      <c r="J177" s="8"/>
      <c r="K177" s="9">
        <v>0</v>
      </c>
      <c r="L177" s="9">
        <v>181323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159838</v>
      </c>
      <c r="Z177" s="9">
        <v>0</v>
      </c>
      <c r="AA177" s="9">
        <v>0</v>
      </c>
      <c r="AB177" s="9">
        <v>159838</v>
      </c>
      <c r="AC177" s="9">
        <v>-159838</v>
      </c>
      <c r="AD177" s="11">
        <v>0.88150979191828949</v>
      </c>
      <c r="AE177" s="9">
        <f t="shared" si="2"/>
        <v>88.150979191828952</v>
      </c>
      <c r="AF177" s="2"/>
    </row>
    <row r="178" spans="1:32" ht="38.25" outlineLevel="3">
      <c r="A178" s="12" t="s">
        <v>176</v>
      </c>
      <c r="B178" s="8" t="s">
        <v>4</v>
      </c>
      <c r="C178" s="8" t="s">
        <v>165</v>
      </c>
      <c r="D178" s="8" t="s">
        <v>177</v>
      </c>
      <c r="E178" s="8" t="s">
        <v>7</v>
      </c>
      <c r="F178" s="8"/>
      <c r="G178" s="8"/>
      <c r="H178" s="8"/>
      <c r="I178" s="8"/>
      <c r="J178" s="8"/>
      <c r="K178" s="9">
        <v>0</v>
      </c>
      <c r="L178" s="9">
        <v>22125.9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11">
        <v>0</v>
      </c>
      <c r="AE178" s="9">
        <f t="shared" si="2"/>
        <v>0</v>
      </c>
      <c r="AF178" s="2"/>
    </row>
    <row r="179" spans="1:32" ht="38.25" outlineLevel="4">
      <c r="A179" s="12" t="s">
        <v>124</v>
      </c>
      <c r="B179" s="8" t="s">
        <v>4</v>
      </c>
      <c r="C179" s="8" t="s">
        <v>165</v>
      </c>
      <c r="D179" s="8" t="s">
        <v>177</v>
      </c>
      <c r="E179" s="8" t="s">
        <v>125</v>
      </c>
      <c r="F179" s="8"/>
      <c r="G179" s="8"/>
      <c r="H179" s="8"/>
      <c r="I179" s="8"/>
      <c r="J179" s="8"/>
      <c r="K179" s="9">
        <v>0</v>
      </c>
      <c r="L179" s="9">
        <v>22125.9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11">
        <v>0</v>
      </c>
      <c r="AE179" s="9">
        <f t="shared" si="2"/>
        <v>0</v>
      </c>
      <c r="AF179" s="2"/>
    </row>
    <row r="180" spans="1:32" ht="76.5" outlineLevel="3">
      <c r="A180" s="12" t="s">
        <v>178</v>
      </c>
      <c r="B180" s="8" t="s">
        <v>4</v>
      </c>
      <c r="C180" s="8" t="s">
        <v>165</v>
      </c>
      <c r="D180" s="8" t="s">
        <v>179</v>
      </c>
      <c r="E180" s="8" t="s">
        <v>7</v>
      </c>
      <c r="F180" s="8"/>
      <c r="G180" s="8"/>
      <c r="H180" s="8"/>
      <c r="I180" s="8"/>
      <c r="J180" s="8"/>
      <c r="K180" s="9">
        <v>0</v>
      </c>
      <c r="L180" s="9">
        <v>300.10000000000002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11">
        <v>0</v>
      </c>
      <c r="AE180" s="9">
        <f t="shared" si="2"/>
        <v>0</v>
      </c>
      <c r="AF180" s="2"/>
    </row>
    <row r="181" spans="1:32" ht="38.25" outlineLevel="4">
      <c r="A181" s="12" t="s">
        <v>124</v>
      </c>
      <c r="B181" s="8" t="s">
        <v>4</v>
      </c>
      <c r="C181" s="8" t="s">
        <v>165</v>
      </c>
      <c r="D181" s="8" t="s">
        <v>179</v>
      </c>
      <c r="E181" s="8" t="s">
        <v>125</v>
      </c>
      <c r="F181" s="8"/>
      <c r="G181" s="8"/>
      <c r="H181" s="8"/>
      <c r="I181" s="8"/>
      <c r="J181" s="8"/>
      <c r="K181" s="9">
        <v>0</v>
      </c>
      <c r="L181" s="9">
        <v>300.10000000000002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11">
        <v>0</v>
      </c>
      <c r="AE181" s="9">
        <f t="shared" si="2"/>
        <v>0</v>
      </c>
      <c r="AF181" s="2"/>
    </row>
    <row r="182" spans="1:32" outlineLevel="2">
      <c r="A182" s="5" t="s">
        <v>180</v>
      </c>
      <c r="B182" s="7" t="s">
        <v>4</v>
      </c>
      <c r="C182" s="7" t="s">
        <v>181</v>
      </c>
      <c r="D182" s="7" t="s">
        <v>6</v>
      </c>
      <c r="E182" s="7" t="s">
        <v>7</v>
      </c>
      <c r="F182" s="8"/>
      <c r="G182" s="8"/>
      <c r="H182" s="8"/>
      <c r="I182" s="8"/>
      <c r="J182" s="8"/>
      <c r="K182" s="9">
        <v>0</v>
      </c>
      <c r="L182" s="10">
        <v>3350244.2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10">
        <v>0</v>
      </c>
      <c r="Z182" s="9">
        <v>0</v>
      </c>
      <c r="AA182" s="9">
        <v>0</v>
      </c>
      <c r="AB182" s="9">
        <v>0</v>
      </c>
      <c r="AC182" s="9">
        <v>0</v>
      </c>
      <c r="AD182" s="11">
        <v>0</v>
      </c>
      <c r="AE182" s="10">
        <f t="shared" si="2"/>
        <v>0</v>
      </c>
      <c r="AF182" s="2"/>
    </row>
    <row r="183" spans="1:32" ht="25.5" outlineLevel="3">
      <c r="A183" s="12" t="s">
        <v>182</v>
      </c>
      <c r="B183" s="8" t="s">
        <v>4</v>
      </c>
      <c r="C183" s="8" t="s">
        <v>181</v>
      </c>
      <c r="D183" s="8" t="s">
        <v>183</v>
      </c>
      <c r="E183" s="8" t="s">
        <v>7</v>
      </c>
      <c r="F183" s="8"/>
      <c r="G183" s="8"/>
      <c r="H183" s="8"/>
      <c r="I183" s="8"/>
      <c r="J183" s="8"/>
      <c r="K183" s="9">
        <v>0</v>
      </c>
      <c r="L183" s="9">
        <v>29876.35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11">
        <v>0</v>
      </c>
      <c r="AE183" s="9">
        <f t="shared" si="2"/>
        <v>0</v>
      </c>
      <c r="AF183" s="2"/>
    </row>
    <row r="184" spans="1:32" outlineLevel="4">
      <c r="A184" s="12" t="s">
        <v>26</v>
      </c>
      <c r="B184" s="8" t="s">
        <v>4</v>
      </c>
      <c r="C184" s="8" t="s">
        <v>181</v>
      </c>
      <c r="D184" s="8" t="s">
        <v>183</v>
      </c>
      <c r="E184" s="8" t="s">
        <v>27</v>
      </c>
      <c r="F184" s="8"/>
      <c r="G184" s="8"/>
      <c r="H184" s="8"/>
      <c r="I184" s="8"/>
      <c r="J184" s="8"/>
      <c r="K184" s="9">
        <v>0</v>
      </c>
      <c r="L184" s="9">
        <v>29876.35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11">
        <v>0</v>
      </c>
      <c r="AE184" s="9">
        <f t="shared" si="2"/>
        <v>0</v>
      </c>
      <c r="AF184" s="2"/>
    </row>
    <row r="185" spans="1:32" ht="25.5" outlineLevel="3">
      <c r="A185" s="12" t="s">
        <v>184</v>
      </c>
      <c r="B185" s="8" t="s">
        <v>4</v>
      </c>
      <c r="C185" s="8" t="s">
        <v>181</v>
      </c>
      <c r="D185" s="8" t="s">
        <v>185</v>
      </c>
      <c r="E185" s="8" t="s">
        <v>7</v>
      </c>
      <c r="F185" s="8"/>
      <c r="G185" s="8"/>
      <c r="H185" s="8"/>
      <c r="I185" s="8"/>
      <c r="J185" s="8"/>
      <c r="K185" s="9">
        <v>0</v>
      </c>
      <c r="L185" s="9">
        <v>165123.65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11">
        <v>0</v>
      </c>
      <c r="AE185" s="9">
        <f t="shared" si="2"/>
        <v>0</v>
      </c>
      <c r="AF185" s="2"/>
    </row>
    <row r="186" spans="1:32" outlineLevel="4">
      <c r="A186" s="12" t="s">
        <v>26</v>
      </c>
      <c r="B186" s="8" t="s">
        <v>4</v>
      </c>
      <c r="C186" s="8" t="s">
        <v>181</v>
      </c>
      <c r="D186" s="8" t="s">
        <v>185</v>
      </c>
      <c r="E186" s="8" t="s">
        <v>27</v>
      </c>
      <c r="F186" s="8"/>
      <c r="G186" s="8"/>
      <c r="H186" s="8"/>
      <c r="I186" s="8"/>
      <c r="J186" s="8"/>
      <c r="K186" s="9">
        <v>0</v>
      </c>
      <c r="L186" s="9">
        <v>165123.65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11">
        <v>0</v>
      </c>
      <c r="AE186" s="9">
        <f t="shared" si="2"/>
        <v>0</v>
      </c>
      <c r="AF186" s="2"/>
    </row>
    <row r="187" spans="1:32" ht="38.25" outlineLevel="3">
      <c r="A187" s="12" t="s">
        <v>186</v>
      </c>
      <c r="B187" s="8" t="s">
        <v>4</v>
      </c>
      <c r="C187" s="8" t="s">
        <v>181</v>
      </c>
      <c r="D187" s="8" t="s">
        <v>187</v>
      </c>
      <c r="E187" s="8" t="s">
        <v>7</v>
      </c>
      <c r="F187" s="8"/>
      <c r="G187" s="8"/>
      <c r="H187" s="8"/>
      <c r="I187" s="8"/>
      <c r="J187" s="8"/>
      <c r="K187" s="9">
        <v>0</v>
      </c>
      <c r="L187" s="9">
        <v>3155244.2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11">
        <v>0</v>
      </c>
      <c r="AE187" s="9">
        <f t="shared" si="2"/>
        <v>0</v>
      </c>
      <c r="AF187" s="2"/>
    </row>
    <row r="188" spans="1:32" outlineLevel="4">
      <c r="A188" s="12" t="s">
        <v>26</v>
      </c>
      <c r="B188" s="8" t="s">
        <v>4</v>
      </c>
      <c r="C188" s="8" t="s">
        <v>181</v>
      </c>
      <c r="D188" s="8" t="s">
        <v>187</v>
      </c>
      <c r="E188" s="8" t="s">
        <v>27</v>
      </c>
      <c r="F188" s="8"/>
      <c r="G188" s="8"/>
      <c r="H188" s="8"/>
      <c r="I188" s="8"/>
      <c r="J188" s="8"/>
      <c r="K188" s="9">
        <v>0</v>
      </c>
      <c r="L188" s="9">
        <v>3155244.2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0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11">
        <v>0</v>
      </c>
      <c r="AE188" s="9">
        <f t="shared" si="2"/>
        <v>0</v>
      </c>
      <c r="AF188" s="2"/>
    </row>
    <row r="189" spans="1:32" ht="25.5" outlineLevel="2">
      <c r="A189" s="5" t="s">
        <v>188</v>
      </c>
      <c r="B189" s="7" t="s">
        <v>4</v>
      </c>
      <c r="C189" s="7" t="s">
        <v>189</v>
      </c>
      <c r="D189" s="7" t="s">
        <v>6</v>
      </c>
      <c r="E189" s="7" t="s">
        <v>7</v>
      </c>
      <c r="F189" s="8"/>
      <c r="G189" s="8"/>
      <c r="H189" s="8"/>
      <c r="I189" s="8"/>
      <c r="J189" s="8"/>
      <c r="K189" s="9">
        <v>0</v>
      </c>
      <c r="L189" s="10">
        <v>129660.21</v>
      </c>
      <c r="M189" s="9">
        <v>0</v>
      </c>
      <c r="N189" s="9">
        <v>0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10">
        <v>24904.03</v>
      </c>
      <c r="Z189" s="9">
        <v>0</v>
      </c>
      <c r="AA189" s="9">
        <v>0</v>
      </c>
      <c r="AB189" s="9">
        <v>24904.03</v>
      </c>
      <c r="AC189" s="9">
        <v>-24904.03</v>
      </c>
      <c r="AD189" s="11">
        <v>0.19207149209460636</v>
      </c>
      <c r="AE189" s="10">
        <f t="shared" si="2"/>
        <v>19.207149209460635</v>
      </c>
      <c r="AF189" s="2"/>
    </row>
    <row r="190" spans="1:32" ht="51" outlineLevel="3">
      <c r="A190" s="12" t="s">
        <v>190</v>
      </c>
      <c r="B190" s="8" t="s">
        <v>4</v>
      </c>
      <c r="C190" s="8" t="s">
        <v>189</v>
      </c>
      <c r="D190" s="8" t="s">
        <v>191</v>
      </c>
      <c r="E190" s="8" t="s">
        <v>7</v>
      </c>
      <c r="F190" s="8"/>
      <c r="G190" s="8"/>
      <c r="H190" s="8"/>
      <c r="I190" s="8"/>
      <c r="J190" s="8"/>
      <c r="K190" s="9">
        <v>0</v>
      </c>
      <c r="L190" s="9">
        <v>129660.21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24904.03</v>
      </c>
      <c r="Z190" s="9">
        <v>0</v>
      </c>
      <c r="AA190" s="9">
        <v>0</v>
      </c>
      <c r="AB190" s="9">
        <v>24904.03</v>
      </c>
      <c r="AC190" s="9">
        <v>-24904.03</v>
      </c>
      <c r="AD190" s="11">
        <v>0.19207149209460636</v>
      </c>
      <c r="AE190" s="9">
        <f t="shared" si="2"/>
        <v>19.207149209460635</v>
      </c>
      <c r="AF190" s="2"/>
    </row>
    <row r="191" spans="1:32" ht="25.5" outlineLevel="4">
      <c r="A191" s="12" t="s">
        <v>14</v>
      </c>
      <c r="B191" s="8" t="s">
        <v>4</v>
      </c>
      <c r="C191" s="8" t="s">
        <v>189</v>
      </c>
      <c r="D191" s="8" t="s">
        <v>191</v>
      </c>
      <c r="E191" s="8" t="s">
        <v>15</v>
      </c>
      <c r="F191" s="8"/>
      <c r="G191" s="8"/>
      <c r="H191" s="8"/>
      <c r="I191" s="8"/>
      <c r="J191" s="8"/>
      <c r="K191" s="9">
        <v>0</v>
      </c>
      <c r="L191" s="9">
        <v>96278.5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20058.02</v>
      </c>
      <c r="Z191" s="9">
        <v>0</v>
      </c>
      <c r="AA191" s="9">
        <v>0</v>
      </c>
      <c r="AB191" s="9">
        <v>20058.02</v>
      </c>
      <c r="AC191" s="9">
        <v>-20058.02</v>
      </c>
      <c r="AD191" s="11">
        <v>0.20833332467788759</v>
      </c>
      <c r="AE191" s="9">
        <f t="shared" si="2"/>
        <v>20.833332467788761</v>
      </c>
      <c r="AF191" s="2"/>
    </row>
    <row r="192" spans="1:32" ht="51" outlineLevel="4">
      <c r="A192" s="12" t="s">
        <v>18</v>
      </c>
      <c r="B192" s="8" t="s">
        <v>4</v>
      </c>
      <c r="C192" s="8" t="s">
        <v>189</v>
      </c>
      <c r="D192" s="8" t="s">
        <v>191</v>
      </c>
      <c r="E192" s="8" t="s">
        <v>19</v>
      </c>
      <c r="F192" s="8"/>
      <c r="G192" s="8"/>
      <c r="H192" s="8"/>
      <c r="I192" s="8"/>
      <c r="J192" s="8"/>
      <c r="K192" s="9">
        <v>0</v>
      </c>
      <c r="L192" s="9">
        <v>29076.11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4846.01</v>
      </c>
      <c r="Z192" s="9">
        <v>0</v>
      </c>
      <c r="AA192" s="9">
        <v>0</v>
      </c>
      <c r="AB192" s="9">
        <v>4846.01</v>
      </c>
      <c r="AC192" s="9">
        <v>-4846.01</v>
      </c>
      <c r="AD192" s="11">
        <v>0.16666638006253243</v>
      </c>
      <c r="AE192" s="9">
        <f t="shared" si="2"/>
        <v>16.666638006253244</v>
      </c>
      <c r="AF192" s="2"/>
    </row>
    <row r="193" spans="1:32" outlineLevel="4">
      <c r="A193" s="12" t="s">
        <v>26</v>
      </c>
      <c r="B193" s="8" t="s">
        <v>4</v>
      </c>
      <c r="C193" s="8" t="s">
        <v>189</v>
      </c>
      <c r="D193" s="8" t="s">
        <v>191</v>
      </c>
      <c r="E193" s="8" t="s">
        <v>27</v>
      </c>
      <c r="F193" s="8"/>
      <c r="G193" s="8"/>
      <c r="H193" s="8"/>
      <c r="I193" s="8"/>
      <c r="J193" s="8"/>
      <c r="K193" s="9">
        <v>0</v>
      </c>
      <c r="L193" s="9">
        <v>4305.6000000000004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11">
        <v>0</v>
      </c>
      <c r="AE193" s="9">
        <f t="shared" si="2"/>
        <v>0</v>
      </c>
      <c r="AF193" s="2"/>
    </row>
    <row r="194" spans="1:32" outlineLevel="1">
      <c r="A194" s="5" t="s">
        <v>192</v>
      </c>
      <c r="B194" s="7" t="s">
        <v>4</v>
      </c>
      <c r="C194" s="7" t="s">
        <v>193</v>
      </c>
      <c r="D194" s="7" t="s">
        <v>6</v>
      </c>
      <c r="E194" s="7" t="s">
        <v>7</v>
      </c>
      <c r="F194" s="8"/>
      <c r="G194" s="8"/>
      <c r="H194" s="8"/>
      <c r="I194" s="8"/>
      <c r="J194" s="8"/>
      <c r="K194" s="9">
        <v>0</v>
      </c>
      <c r="L194" s="10">
        <v>158000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10">
        <v>0</v>
      </c>
      <c r="Z194" s="9">
        <v>0</v>
      </c>
      <c r="AA194" s="9">
        <v>0</v>
      </c>
      <c r="AB194" s="9">
        <v>0</v>
      </c>
      <c r="AC194" s="9">
        <v>0</v>
      </c>
      <c r="AD194" s="11">
        <v>0</v>
      </c>
      <c r="AE194" s="10">
        <f t="shared" si="2"/>
        <v>0</v>
      </c>
      <c r="AF194" s="2"/>
    </row>
    <row r="195" spans="1:32" ht="25.5" outlineLevel="2">
      <c r="A195" s="5" t="s">
        <v>194</v>
      </c>
      <c r="B195" s="7" t="s">
        <v>4</v>
      </c>
      <c r="C195" s="7" t="s">
        <v>195</v>
      </c>
      <c r="D195" s="7" t="s">
        <v>6</v>
      </c>
      <c r="E195" s="7" t="s">
        <v>7</v>
      </c>
      <c r="F195" s="8"/>
      <c r="G195" s="8"/>
      <c r="H195" s="8"/>
      <c r="I195" s="8"/>
      <c r="J195" s="8"/>
      <c r="K195" s="9">
        <v>0</v>
      </c>
      <c r="L195" s="10">
        <v>158000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10">
        <v>0</v>
      </c>
      <c r="Z195" s="9">
        <v>0</v>
      </c>
      <c r="AA195" s="9">
        <v>0</v>
      </c>
      <c r="AB195" s="9">
        <v>0</v>
      </c>
      <c r="AC195" s="9">
        <v>0</v>
      </c>
      <c r="AD195" s="11">
        <v>0</v>
      </c>
      <c r="AE195" s="10">
        <f t="shared" si="2"/>
        <v>0</v>
      </c>
      <c r="AF195" s="2"/>
    </row>
    <row r="196" spans="1:32" ht="25.5" outlineLevel="3">
      <c r="A196" s="12" t="s">
        <v>196</v>
      </c>
      <c r="B196" s="8" t="s">
        <v>4</v>
      </c>
      <c r="C196" s="8" t="s">
        <v>195</v>
      </c>
      <c r="D196" s="8" t="s">
        <v>197</v>
      </c>
      <c r="E196" s="8" t="s">
        <v>7</v>
      </c>
      <c r="F196" s="8"/>
      <c r="G196" s="8"/>
      <c r="H196" s="8"/>
      <c r="I196" s="8"/>
      <c r="J196" s="8"/>
      <c r="K196" s="9">
        <v>0</v>
      </c>
      <c r="L196" s="9">
        <v>158000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11">
        <v>0</v>
      </c>
      <c r="AE196" s="9">
        <f t="shared" si="2"/>
        <v>0</v>
      </c>
      <c r="AF196" s="2"/>
    </row>
    <row r="197" spans="1:32" outlineLevel="4">
      <c r="A197" s="12" t="s">
        <v>26</v>
      </c>
      <c r="B197" s="8" t="s">
        <v>4</v>
      </c>
      <c r="C197" s="8" t="s">
        <v>195</v>
      </c>
      <c r="D197" s="8" t="s">
        <v>197</v>
      </c>
      <c r="E197" s="8" t="s">
        <v>27</v>
      </c>
      <c r="F197" s="8"/>
      <c r="G197" s="8"/>
      <c r="H197" s="8"/>
      <c r="I197" s="8"/>
      <c r="J197" s="8"/>
      <c r="K197" s="9">
        <v>0</v>
      </c>
      <c r="L197" s="9">
        <v>158000</v>
      </c>
      <c r="M197" s="9">
        <v>0</v>
      </c>
      <c r="N197" s="9">
        <v>0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11">
        <v>0</v>
      </c>
      <c r="AE197" s="9">
        <f t="shared" si="2"/>
        <v>0</v>
      </c>
      <c r="AF197" s="2"/>
    </row>
    <row r="198" spans="1:32" outlineLevel="1">
      <c r="A198" s="5" t="s">
        <v>198</v>
      </c>
      <c r="B198" s="7" t="s">
        <v>4</v>
      </c>
      <c r="C198" s="7" t="s">
        <v>199</v>
      </c>
      <c r="D198" s="7" t="s">
        <v>6</v>
      </c>
      <c r="E198" s="7" t="s">
        <v>7</v>
      </c>
      <c r="F198" s="8"/>
      <c r="G198" s="8"/>
      <c r="H198" s="8"/>
      <c r="I198" s="8"/>
      <c r="J198" s="8"/>
      <c r="K198" s="9">
        <v>0</v>
      </c>
      <c r="L198" s="10">
        <v>1032208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10">
        <v>395740.2</v>
      </c>
      <c r="Z198" s="9">
        <v>0</v>
      </c>
      <c r="AA198" s="9">
        <v>0</v>
      </c>
      <c r="AB198" s="9">
        <v>395740.2</v>
      </c>
      <c r="AC198" s="9">
        <v>-395740.2</v>
      </c>
      <c r="AD198" s="11">
        <v>0.38339191325779298</v>
      </c>
      <c r="AE198" s="10">
        <f t="shared" si="2"/>
        <v>38.339191325779304</v>
      </c>
      <c r="AF198" s="2"/>
    </row>
    <row r="199" spans="1:32" outlineLevel="2">
      <c r="A199" s="5" t="s">
        <v>200</v>
      </c>
      <c r="B199" s="7" t="s">
        <v>4</v>
      </c>
      <c r="C199" s="7" t="s">
        <v>201</v>
      </c>
      <c r="D199" s="7" t="s">
        <v>6</v>
      </c>
      <c r="E199" s="7" t="s">
        <v>7</v>
      </c>
      <c r="F199" s="8"/>
      <c r="G199" s="8"/>
      <c r="H199" s="8"/>
      <c r="I199" s="8"/>
      <c r="J199" s="8"/>
      <c r="K199" s="9">
        <v>0</v>
      </c>
      <c r="L199" s="10">
        <v>1000000</v>
      </c>
      <c r="M199" s="9">
        <v>0</v>
      </c>
      <c r="N199" s="9">
        <v>0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10">
        <v>395740.2</v>
      </c>
      <c r="Z199" s="9">
        <v>0</v>
      </c>
      <c r="AA199" s="9">
        <v>0</v>
      </c>
      <c r="AB199" s="9">
        <v>395740.2</v>
      </c>
      <c r="AC199" s="9">
        <v>-395740.2</v>
      </c>
      <c r="AD199" s="11">
        <v>0.39574019999999999</v>
      </c>
      <c r="AE199" s="10">
        <f t="shared" si="2"/>
        <v>39.574019999999997</v>
      </c>
      <c r="AF199" s="2"/>
    </row>
    <row r="200" spans="1:32" ht="25.5" outlineLevel="3">
      <c r="A200" s="12" t="s">
        <v>202</v>
      </c>
      <c r="B200" s="8" t="s">
        <v>4</v>
      </c>
      <c r="C200" s="8" t="s">
        <v>201</v>
      </c>
      <c r="D200" s="8" t="s">
        <v>203</v>
      </c>
      <c r="E200" s="8" t="s">
        <v>7</v>
      </c>
      <c r="F200" s="8"/>
      <c r="G200" s="8"/>
      <c r="H200" s="8"/>
      <c r="I200" s="8"/>
      <c r="J200" s="8"/>
      <c r="K200" s="9">
        <v>0</v>
      </c>
      <c r="L200" s="9">
        <v>1000000</v>
      </c>
      <c r="M200" s="9">
        <v>0</v>
      </c>
      <c r="N200" s="9">
        <v>0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0</v>
      </c>
      <c r="Y200" s="9">
        <v>395740.2</v>
      </c>
      <c r="Z200" s="9">
        <v>0</v>
      </c>
      <c r="AA200" s="9">
        <v>0</v>
      </c>
      <c r="AB200" s="9">
        <v>395740.2</v>
      </c>
      <c r="AC200" s="9">
        <v>-395740.2</v>
      </c>
      <c r="AD200" s="11">
        <v>0.39574019999999999</v>
      </c>
      <c r="AE200" s="9">
        <f t="shared" si="2"/>
        <v>39.574019999999997</v>
      </c>
      <c r="AF200" s="2"/>
    </row>
    <row r="201" spans="1:32" ht="25.5" outlineLevel="4">
      <c r="A201" s="12" t="s">
        <v>204</v>
      </c>
      <c r="B201" s="8" t="s">
        <v>4</v>
      </c>
      <c r="C201" s="8" t="s">
        <v>201</v>
      </c>
      <c r="D201" s="8" t="s">
        <v>203</v>
      </c>
      <c r="E201" s="8" t="s">
        <v>205</v>
      </c>
      <c r="F201" s="8"/>
      <c r="G201" s="8"/>
      <c r="H201" s="8"/>
      <c r="I201" s="8"/>
      <c r="J201" s="8"/>
      <c r="K201" s="9">
        <v>0</v>
      </c>
      <c r="L201" s="9">
        <v>1000000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395740.2</v>
      </c>
      <c r="Z201" s="9">
        <v>0</v>
      </c>
      <c r="AA201" s="9">
        <v>0</v>
      </c>
      <c r="AB201" s="9">
        <v>395740.2</v>
      </c>
      <c r="AC201" s="9">
        <v>-395740.2</v>
      </c>
      <c r="AD201" s="11">
        <v>0.39574019999999999</v>
      </c>
      <c r="AE201" s="9">
        <f t="shared" si="2"/>
        <v>39.574019999999997</v>
      </c>
      <c r="AF201" s="2"/>
    </row>
    <row r="202" spans="1:32" outlineLevel="2">
      <c r="A202" s="5" t="s">
        <v>206</v>
      </c>
      <c r="B202" s="7" t="s">
        <v>4</v>
      </c>
      <c r="C202" s="7" t="s">
        <v>207</v>
      </c>
      <c r="D202" s="7" t="s">
        <v>6</v>
      </c>
      <c r="E202" s="7" t="s">
        <v>7</v>
      </c>
      <c r="F202" s="8"/>
      <c r="G202" s="8"/>
      <c r="H202" s="8"/>
      <c r="I202" s="8"/>
      <c r="J202" s="8"/>
      <c r="K202" s="9">
        <v>0</v>
      </c>
      <c r="L202" s="10">
        <v>14000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10">
        <v>0</v>
      </c>
      <c r="Z202" s="9">
        <v>0</v>
      </c>
      <c r="AA202" s="9">
        <v>0</v>
      </c>
      <c r="AB202" s="9">
        <v>0</v>
      </c>
      <c r="AC202" s="9">
        <v>0</v>
      </c>
      <c r="AD202" s="11">
        <v>0</v>
      </c>
      <c r="AE202" s="10">
        <f t="shared" si="2"/>
        <v>0</v>
      </c>
      <c r="AF202" s="2"/>
    </row>
    <row r="203" spans="1:32" ht="38.25" outlineLevel="3">
      <c r="A203" s="12" t="s">
        <v>208</v>
      </c>
      <c r="B203" s="8" t="s">
        <v>4</v>
      </c>
      <c r="C203" s="8" t="s">
        <v>207</v>
      </c>
      <c r="D203" s="8" t="s">
        <v>209</v>
      </c>
      <c r="E203" s="8" t="s">
        <v>7</v>
      </c>
      <c r="F203" s="8"/>
      <c r="G203" s="8"/>
      <c r="H203" s="8"/>
      <c r="I203" s="8"/>
      <c r="J203" s="8"/>
      <c r="K203" s="9">
        <v>0</v>
      </c>
      <c r="L203" s="9">
        <v>14000</v>
      </c>
      <c r="M203" s="9">
        <v>0</v>
      </c>
      <c r="N203" s="9">
        <v>0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11">
        <v>0</v>
      </c>
      <c r="AE203" s="9">
        <f t="shared" si="2"/>
        <v>0</v>
      </c>
      <c r="AF203" s="2"/>
    </row>
    <row r="204" spans="1:32" ht="38.25" outlineLevel="4">
      <c r="A204" s="12" t="s">
        <v>210</v>
      </c>
      <c r="B204" s="8" t="s">
        <v>4</v>
      </c>
      <c r="C204" s="8" t="s">
        <v>207</v>
      </c>
      <c r="D204" s="8" t="s">
        <v>209</v>
      </c>
      <c r="E204" s="8" t="s">
        <v>211</v>
      </c>
      <c r="F204" s="8"/>
      <c r="G204" s="8"/>
      <c r="H204" s="8"/>
      <c r="I204" s="8"/>
      <c r="J204" s="8"/>
      <c r="K204" s="9">
        <v>0</v>
      </c>
      <c r="L204" s="9">
        <v>14000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11">
        <v>0</v>
      </c>
      <c r="AE204" s="9">
        <f t="shared" si="2"/>
        <v>0</v>
      </c>
      <c r="AF204" s="2"/>
    </row>
    <row r="205" spans="1:32" outlineLevel="2">
      <c r="A205" s="5" t="s">
        <v>212</v>
      </c>
      <c r="B205" s="7" t="s">
        <v>4</v>
      </c>
      <c r="C205" s="7" t="s">
        <v>213</v>
      </c>
      <c r="D205" s="7" t="s">
        <v>6</v>
      </c>
      <c r="E205" s="7" t="s">
        <v>7</v>
      </c>
      <c r="F205" s="8"/>
      <c r="G205" s="8"/>
      <c r="H205" s="8"/>
      <c r="I205" s="8"/>
      <c r="J205" s="8"/>
      <c r="K205" s="9">
        <v>0</v>
      </c>
      <c r="L205" s="10">
        <v>18208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10">
        <v>0</v>
      </c>
      <c r="Z205" s="9">
        <v>0</v>
      </c>
      <c r="AA205" s="9">
        <v>0</v>
      </c>
      <c r="AB205" s="9">
        <v>0</v>
      </c>
      <c r="AC205" s="9">
        <v>0</v>
      </c>
      <c r="AD205" s="11">
        <v>0</v>
      </c>
      <c r="AE205" s="10">
        <f t="shared" si="2"/>
        <v>0</v>
      </c>
      <c r="AF205" s="2"/>
    </row>
    <row r="206" spans="1:32" ht="102" outlineLevel="3">
      <c r="A206" s="12" t="s">
        <v>28</v>
      </c>
      <c r="B206" s="8" t="s">
        <v>4</v>
      </c>
      <c r="C206" s="8" t="s">
        <v>213</v>
      </c>
      <c r="D206" s="8" t="s">
        <v>214</v>
      </c>
      <c r="E206" s="8" t="s">
        <v>7</v>
      </c>
      <c r="F206" s="8"/>
      <c r="G206" s="8"/>
      <c r="H206" s="8"/>
      <c r="I206" s="8"/>
      <c r="J206" s="8"/>
      <c r="K206" s="9">
        <v>0</v>
      </c>
      <c r="L206" s="9">
        <v>18208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11">
        <v>0</v>
      </c>
      <c r="AE206" s="9">
        <f t="shared" ref="AE206:AE269" si="3">(Y206/L206)*100</f>
        <v>0</v>
      </c>
      <c r="AF206" s="2"/>
    </row>
    <row r="207" spans="1:32" outlineLevel="4">
      <c r="A207" s="12" t="s">
        <v>26</v>
      </c>
      <c r="B207" s="8" t="s">
        <v>4</v>
      </c>
      <c r="C207" s="8" t="s">
        <v>213</v>
      </c>
      <c r="D207" s="8" t="s">
        <v>214</v>
      </c>
      <c r="E207" s="8" t="s">
        <v>27</v>
      </c>
      <c r="F207" s="8"/>
      <c r="G207" s="8"/>
      <c r="H207" s="8"/>
      <c r="I207" s="8"/>
      <c r="J207" s="8"/>
      <c r="K207" s="9">
        <v>0</v>
      </c>
      <c r="L207" s="9">
        <v>18208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11">
        <v>0</v>
      </c>
      <c r="AE207" s="9">
        <f t="shared" si="3"/>
        <v>0</v>
      </c>
      <c r="AF207" s="2"/>
    </row>
    <row r="208" spans="1:32" outlineLevel="1">
      <c r="A208" s="5" t="s">
        <v>215</v>
      </c>
      <c r="B208" s="7" t="s">
        <v>4</v>
      </c>
      <c r="C208" s="7" t="s">
        <v>216</v>
      </c>
      <c r="D208" s="7" t="s">
        <v>6</v>
      </c>
      <c r="E208" s="7" t="s">
        <v>7</v>
      </c>
      <c r="F208" s="8"/>
      <c r="G208" s="8"/>
      <c r="H208" s="8"/>
      <c r="I208" s="8"/>
      <c r="J208" s="8"/>
      <c r="K208" s="9">
        <v>0</v>
      </c>
      <c r="L208" s="10">
        <v>146000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10">
        <v>111841.82</v>
      </c>
      <c r="Z208" s="9">
        <v>0</v>
      </c>
      <c r="AA208" s="9">
        <v>0</v>
      </c>
      <c r="AB208" s="9">
        <v>111841.82</v>
      </c>
      <c r="AC208" s="9">
        <v>-111841.82</v>
      </c>
      <c r="AD208" s="11">
        <v>0.76603986301369864</v>
      </c>
      <c r="AE208" s="10">
        <f t="shared" si="3"/>
        <v>76.603986301369858</v>
      </c>
      <c r="AF208" s="2"/>
    </row>
    <row r="209" spans="1:32" outlineLevel="2">
      <c r="A209" s="5" t="s">
        <v>217</v>
      </c>
      <c r="B209" s="7" t="s">
        <v>4</v>
      </c>
      <c r="C209" s="7" t="s">
        <v>218</v>
      </c>
      <c r="D209" s="7" t="s">
        <v>6</v>
      </c>
      <c r="E209" s="7" t="s">
        <v>7</v>
      </c>
      <c r="F209" s="8"/>
      <c r="G209" s="8"/>
      <c r="H209" s="8"/>
      <c r="I209" s="8"/>
      <c r="J209" s="8"/>
      <c r="K209" s="9">
        <v>0</v>
      </c>
      <c r="L209" s="10">
        <v>146000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10">
        <v>111841.82</v>
      </c>
      <c r="Z209" s="9">
        <v>0</v>
      </c>
      <c r="AA209" s="9">
        <v>0</v>
      </c>
      <c r="AB209" s="9">
        <v>111841.82</v>
      </c>
      <c r="AC209" s="9">
        <v>-111841.82</v>
      </c>
      <c r="AD209" s="11">
        <v>0.76603986301369864</v>
      </c>
      <c r="AE209" s="10">
        <f t="shared" si="3"/>
        <v>76.603986301369858</v>
      </c>
      <c r="AF209" s="2"/>
    </row>
    <row r="210" spans="1:32" ht="38.25" outlineLevel="3">
      <c r="A210" s="12" t="s">
        <v>219</v>
      </c>
      <c r="B210" s="8" t="s">
        <v>4</v>
      </c>
      <c r="C210" s="8" t="s">
        <v>218</v>
      </c>
      <c r="D210" s="8" t="s">
        <v>220</v>
      </c>
      <c r="E210" s="8" t="s">
        <v>7</v>
      </c>
      <c r="F210" s="8"/>
      <c r="G210" s="8"/>
      <c r="H210" s="8"/>
      <c r="I210" s="8"/>
      <c r="J210" s="8"/>
      <c r="K210" s="9">
        <v>0</v>
      </c>
      <c r="L210" s="9">
        <v>146000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111841.82</v>
      </c>
      <c r="Z210" s="9">
        <v>0</v>
      </c>
      <c r="AA210" s="9">
        <v>0</v>
      </c>
      <c r="AB210" s="9">
        <v>111841.82</v>
      </c>
      <c r="AC210" s="9">
        <v>-111841.82</v>
      </c>
      <c r="AD210" s="11">
        <v>0.76603986301369864</v>
      </c>
      <c r="AE210" s="9">
        <f t="shared" si="3"/>
        <v>76.603986301369858</v>
      </c>
      <c r="AF210" s="2"/>
    </row>
    <row r="211" spans="1:32" outlineLevel="4">
      <c r="A211" s="12" t="s">
        <v>26</v>
      </c>
      <c r="B211" s="8" t="s">
        <v>4</v>
      </c>
      <c r="C211" s="8" t="s">
        <v>218</v>
      </c>
      <c r="D211" s="8" t="s">
        <v>220</v>
      </c>
      <c r="E211" s="8" t="s">
        <v>27</v>
      </c>
      <c r="F211" s="8"/>
      <c r="G211" s="8"/>
      <c r="H211" s="8"/>
      <c r="I211" s="8"/>
      <c r="J211" s="8"/>
      <c r="K211" s="9">
        <v>0</v>
      </c>
      <c r="L211" s="9">
        <v>146000</v>
      </c>
      <c r="M211" s="9">
        <v>0</v>
      </c>
      <c r="N211" s="9">
        <v>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111841.82</v>
      </c>
      <c r="Z211" s="9">
        <v>0</v>
      </c>
      <c r="AA211" s="9">
        <v>0</v>
      </c>
      <c r="AB211" s="9">
        <v>111841.82</v>
      </c>
      <c r="AC211" s="9">
        <v>-111841.82</v>
      </c>
      <c r="AD211" s="11">
        <v>0.76603986301369864</v>
      </c>
      <c r="AE211" s="9">
        <f t="shared" si="3"/>
        <v>76.603986301369858</v>
      </c>
      <c r="AF211" s="2"/>
    </row>
    <row r="212" spans="1:32" ht="38.25">
      <c r="A212" s="5" t="s">
        <v>221</v>
      </c>
      <c r="B212" s="7" t="s">
        <v>222</v>
      </c>
      <c r="C212" s="7" t="s">
        <v>5</v>
      </c>
      <c r="D212" s="7" t="s">
        <v>6</v>
      </c>
      <c r="E212" s="7" t="s">
        <v>7</v>
      </c>
      <c r="F212" s="8"/>
      <c r="G212" s="8"/>
      <c r="H212" s="8"/>
      <c r="I212" s="8"/>
      <c r="J212" s="8"/>
      <c r="K212" s="9">
        <v>0</v>
      </c>
      <c r="L212" s="10">
        <v>1095100</v>
      </c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10">
        <v>217274.69</v>
      </c>
      <c r="Z212" s="9">
        <v>0</v>
      </c>
      <c r="AA212" s="9">
        <v>0</v>
      </c>
      <c r="AB212" s="9">
        <v>217274.69</v>
      </c>
      <c r="AC212" s="9">
        <v>-217274.69</v>
      </c>
      <c r="AD212" s="11">
        <v>0.19840625513651722</v>
      </c>
      <c r="AE212" s="10">
        <f t="shared" si="3"/>
        <v>19.840625513651723</v>
      </c>
      <c r="AF212" s="2"/>
    </row>
    <row r="213" spans="1:32" outlineLevel="1">
      <c r="A213" s="5" t="s">
        <v>8</v>
      </c>
      <c r="B213" s="7" t="s">
        <v>222</v>
      </c>
      <c r="C213" s="7" t="s">
        <v>9</v>
      </c>
      <c r="D213" s="7" t="s">
        <v>6</v>
      </c>
      <c r="E213" s="7" t="s">
        <v>7</v>
      </c>
      <c r="F213" s="8"/>
      <c r="G213" s="8"/>
      <c r="H213" s="8"/>
      <c r="I213" s="8"/>
      <c r="J213" s="8"/>
      <c r="K213" s="9">
        <v>0</v>
      </c>
      <c r="L213" s="10">
        <v>1095100</v>
      </c>
      <c r="M213" s="9">
        <v>0</v>
      </c>
      <c r="N213" s="9">
        <v>0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10">
        <v>217274.69</v>
      </c>
      <c r="Z213" s="9">
        <v>0</v>
      </c>
      <c r="AA213" s="9">
        <v>0</v>
      </c>
      <c r="AB213" s="9">
        <v>217274.69</v>
      </c>
      <c r="AC213" s="9">
        <v>-217274.69</v>
      </c>
      <c r="AD213" s="11">
        <v>0.19840625513651722</v>
      </c>
      <c r="AE213" s="10">
        <f t="shared" si="3"/>
        <v>19.840625513651723</v>
      </c>
      <c r="AF213" s="2"/>
    </row>
    <row r="214" spans="1:32" ht="51" outlineLevel="2">
      <c r="A214" s="5" t="s">
        <v>223</v>
      </c>
      <c r="B214" s="7" t="s">
        <v>222</v>
      </c>
      <c r="C214" s="7" t="s">
        <v>224</v>
      </c>
      <c r="D214" s="7" t="s">
        <v>6</v>
      </c>
      <c r="E214" s="7" t="s">
        <v>7</v>
      </c>
      <c r="F214" s="8"/>
      <c r="G214" s="8"/>
      <c r="H214" s="8"/>
      <c r="I214" s="8"/>
      <c r="J214" s="8"/>
      <c r="K214" s="9">
        <v>0</v>
      </c>
      <c r="L214" s="10">
        <v>1075100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10">
        <v>207985.69</v>
      </c>
      <c r="Z214" s="9">
        <v>0</v>
      </c>
      <c r="AA214" s="9">
        <v>0</v>
      </c>
      <c r="AB214" s="9">
        <v>207985.69</v>
      </c>
      <c r="AC214" s="9">
        <v>-207985.69</v>
      </c>
      <c r="AD214" s="11">
        <v>0.19345706445912009</v>
      </c>
      <c r="AE214" s="10">
        <f t="shared" si="3"/>
        <v>19.345706445912008</v>
      </c>
      <c r="AF214" s="2"/>
    </row>
    <row r="215" spans="1:32" ht="25.5" outlineLevel="3">
      <c r="A215" s="12" t="s">
        <v>225</v>
      </c>
      <c r="B215" s="8" t="s">
        <v>222</v>
      </c>
      <c r="C215" s="8" t="s">
        <v>224</v>
      </c>
      <c r="D215" s="8" t="s">
        <v>226</v>
      </c>
      <c r="E215" s="8" t="s">
        <v>7</v>
      </c>
      <c r="F215" s="8"/>
      <c r="G215" s="8"/>
      <c r="H215" s="8"/>
      <c r="I215" s="8"/>
      <c r="J215" s="8"/>
      <c r="K215" s="9">
        <v>0</v>
      </c>
      <c r="L215" s="9">
        <v>1075100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207985.69</v>
      </c>
      <c r="Z215" s="9">
        <v>0</v>
      </c>
      <c r="AA215" s="9">
        <v>0</v>
      </c>
      <c r="AB215" s="9">
        <v>207985.69</v>
      </c>
      <c r="AC215" s="9">
        <v>-207985.69</v>
      </c>
      <c r="AD215" s="11">
        <v>0.19345706445912009</v>
      </c>
      <c r="AE215" s="9">
        <f t="shared" si="3"/>
        <v>19.345706445912008</v>
      </c>
      <c r="AF215" s="2"/>
    </row>
    <row r="216" spans="1:32" ht="25.5" outlineLevel="4">
      <c r="A216" s="12" t="s">
        <v>14</v>
      </c>
      <c r="B216" s="8" t="s">
        <v>222</v>
      </c>
      <c r="C216" s="8" t="s">
        <v>224</v>
      </c>
      <c r="D216" s="8" t="s">
        <v>226</v>
      </c>
      <c r="E216" s="8" t="s">
        <v>15</v>
      </c>
      <c r="F216" s="8"/>
      <c r="G216" s="8"/>
      <c r="H216" s="8"/>
      <c r="I216" s="8"/>
      <c r="J216" s="8"/>
      <c r="K216" s="9">
        <v>0</v>
      </c>
      <c r="L216" s="9">
        <v>823000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166498.44</v>
      </c>
      <c r="Z216" s="9">
        <v>0</v>
      </c>
      <c r="AA216" s="9">
        <v>0</v>
      </c>
      <c r="AB216" s="9">
        <v>166498.44</v>
      </c>
      <c r="AC216" s="9">
        <v>-166498.44</v>
      </c>
      <c r="AD216" s="11">
        <v>0.20230673147023087</v>
      </c>
      <c r="AE216" s="9">
        <f t="shared" si="3"/>
        <v>20.230673147023086</v>
      </c>
      <c r="AF216" s="2"/>
    </row>
    <row r="217" spans="1:32" ht="51" outlineLevel="4">
      <c r="A217" s="12" t="s">
        <v>18</v>
      </c>
      <c r="B217" s="8" t="s">
        <v>222</v>
      </c>
      <c r="C217" s="8" t="s">
        <v>224</v>
      </c>
      <c r="D217" s="8" t="s">
        <v>226</v>
      </c>
      <c r="E217" s="8" t="s">
        <v>19</v>
      </c>
      <c r="F217" s="8"/>
      <c r="G217" s="8"/>
      <c r="H217" s="8"/>
      <c r="I217" s="8"/>
      <c r="J217" s="8"/>
      <c r="K217" s="9">
        <v>0</v>
      </c>
      <c r="L217" s="9">
        <v>247000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40582</v>
      </c>
      <c r="Z217" s="9">
        <v>0</v>
      </c>
      <c r="AA217" s="9">
        <v>0</v>
      </c>
      <c r="AB217" s="9">
        <v>40582</v>
      </c>
      <c r="AC217" s="9">
        <v>-40582</v>
      </c>
      <c r="AD217" s="11">
        <v>0.16429959514170039</v>
      </c>
      <c r="AE217" s="9">
        <f t="shared" si="3"/>
        <v>16.42995951417004</v>
      </c>
      <c r="AF217" s="2"/>
    </row>
    <row r="218" spans="1:32" outlineLevel="4">
      <c r="A218" s="12" t="s">
        <v>26</v>
      </c>
      <c r="B218" s="8" t="s">
        <v>222</v>
      </c>
      <c r="C218" s="8" t="s">
        <v>224</v>
      </c>
      <c r="D218" s="8" t="s">
        <v>226</v>
      </c>
      <c r="E218" s="8" t="s">
        <v>27</v>
      </c>
      <c r="F218" s="8"/>
      <c r="G218" s="8"/>
      <c r="H218" s="8"/>
      <c r="I218" s="8"/>
      <c r="J218" s="8"/>
      <c r="K218" s="9">
        <v>0</v>
      </c>
      <c r="L218" s="9">
        <v>5100</v>
      </c>
      <c r="M218" s="9">
        <v>0</v>
      </c>
      <c r="N218" s="9">
        <v>0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905.25</v>
      </c>
      <c r="Z218" s="9">
        <v>0</v>
      </c>
      <c r="AA218" s="9">
        <v>0</v>
      </c>
      <c r="AB218" s="9">
        <v>905.25</v>
      </c>
      <c r="AC218" s="9">
        <v>-905.25</v>
      </c>
      <c r="AD218" s="11">
        <v>0.17749999999999999</v>
      </c>
      <c r="AE218" s="9">
        <f t="shared" si="3"/>
        <v>17.75</v>
      </c>
      <c r="AF218" s="2"/>
    </row>
    <row r="219" spans="1:32" outlineLevel="2">
      <c r="A219" s="5" t="s">
        <v>49</v>
      </c>
      <c r="B219" s="7" t="s">
        <v>222</v>
      </c>
      <c r="C219" s="7" t="s">
        <v>50</v>
      </c>
      <c r="D219" s="7" t="s">
        <v>6</v>
      </c>
      <c r="E219" s="7" t="s">
        <v>7</v>
      </c>
      <c r="F219" s="8"/>
      <c r="G219" s="8"/>
      <c r="H219" s="8"/>
      <c r="I219" s="8"/>
      <c r="J219" s="8"/>
      <c r="K219" s="9">
        <v>0</v>
      </c>
      <c r="L219" s="10">
        <v>20000</v>
      </c>
      <c r="M219" s="9">
        <v>0</v>
      </c>
      <c r="N219" s="9">
        <v>0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10">
        <v>9289</v>
      </c>
      <c r="Z219" s="9">
        <v>0</v>
      </c>
      <c r="AA219" s="9">
        <v>0</v>
      </c>
      <c r="AB219" s="9">
        <v>9289</v>
      </c>
      <c r="AC219" s="9">
        <v>-9289</v>
      </c>
      <c r="AD219" s="11">
        <v>0.46444999999999997</v>
      </c>
      <c r="AE219" s="10">
        <f t="shared" si="3"/>
        <v>46.445</v>
      </c>
      <c r="AF219" s="2"/>
    </row>
    <row r="220" spans="1:32" ht="25.5" outlineLevel="3">
      <c r="A220" s="12" t="s">
        <v>80</v>
      </c>
      <c r="B220" s="8" t="s">
        <v>222</v>
      </c>
      <c r="C220" s="8" t="s">
        <v>50</v>
      </c>
      <c r="D220" s="8" t="s">
        <v>81</v>
      </c>
      <c r="E220" s="8" t="s">
        <v>7</v>
      </c>
      <c r="F220" s="8"/>
      <c r="G220" s="8"/>
      <c r="H220" s="8"/>
      <c r="I220" s="8"/>
      <c r="J220" s="8"/>
      <c r="K220" s="9">
        <v>0</v>
      </c>
      <c r="L220" s="9">
        <v>20000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9289</v>
      </c>
      <c r="Z220" s="9">
        <v>0</v>
      </c>
      <c r="AA220" s="9">
        <v>0</v>
      </c>
      <c r="AB220" s="9">
        <v>9289</v>
      </c>
      <c r="AC220" s="9">
        <v>-9289</v>
      </c>
      <c r="AD220" s="11">
        <v>0.46444999999999997</v>
      </c>
      <c r="AE220" s="9">
        <f t="shared" si="3"/>
        <v>46.445</v>
      </c>
      <c r="AF220" s="2"/>
    </row>
    <row r="221" spans="1:32" outlineLevel="4">
      <c r="A221" s="12" t="s">
        <v>26</v>
      </c>
      <c r="B221" s="8" t="s">
        <v>222</v>
      </c>
      <c r="C221" s="8" t="s">
        <v>50</v>
      </c>
      <c r="D221" s="8" t="s">
        <v>81</v>
      </c>
      <c r="E221" s="8" t="s">
        <v>27</v>
      </c>
      <c r="F221" s="8"/>
      <c r="G221" s="8"/>
      <c r="H221" s="8"/>
      <c r="I221" s="8"/>
      <c r="J221" s="8"/>
      <c r="K221" s="9">
        <v>0</v>
      </c>
      <c r="L221" s="9">
        <v>20000</v>
      </c>
      <c r="M221" s="9">
        <v>0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9289</v>
      </c>
      <c r="Z221" s="9">
        <v>0</v>
      </c>
      <c r="AA221" s="9">
        <v>0</v>
      </c>
      <c r="AB221" s="9">
        <v>9289</v>
      </c>
      <c r="AC221" s="9">
        <v>-9289</v>
      </c>
      <c r="AD221" s="11">
        <v>0.46444999999999997</v>
      </c>
      <c r="AE221" s="9">
        <f t="shared" si="3"/>
        <v>46.445</v>
      </c>
      <c r="AF221" s="2"/>
    </row>
    <row r="222" spans="1:32" ht="38.25">
      <c r="A222" s="5" t="s">
        <v>227</v>
      </c>
      <c r="B222" s="7" t="s">
        <v>228</v>
      </c>
      <c r="C222" s="7" t="s">
        <v>5</v>
      </c>
      <c r="D222" s="7" t="s">
        <v>6</v>
      </c>
      <c r="E222" s="7" t="s">
        <v>7</v>
      </c>
      <c r="F222" s="8"/>
      <c r="G222" s="8"/>
      <c r="H222" s="8"/>
      <c r="I222" s="8"/>
      <c r="J222" s="8"/>
      <c r="K222" s="9">
        <v>0</v>
      </c>
      <c r="L222" s="10">
        <v>925400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10">
        <v>178013.82</v>
      </c>
      <c r="Z222" s="9">
        <v>0</v>
      </c>
      <c r="AA222" s="9">
        <v>0</v>
      </c>
      <c r="AB222" s="9">
        <v>178013.82</v>
      </c>
      <c r="AC222" s="9">
        <v>-178013.82</v>
      </c>
      <c r="AD222" s="11">
        <v>0.19236418845904474</v>
      </c>
      <c r="AE222" s="10">
        <f t="shared" si="3"/>
        <v>19.236418845904474</v>
      </c>
      <c r="AF222" s="2"/>
    </row>
    <row r="223" spans="1:32" outlineLevel="1">
      <c r="A223" s="5" t="s">
        <v>8</v>
      </c>
      <c r="B223" s="7" t="s">
        <v>228</v>
      </c>
      <c r="C223" s="7" t="s">
        <v>9</v>
      </c>
      <c r="D223" s="7" t="s">
        <v>6</v>
      </c>
      <c r="E223" s="7" t="s">
        <v>7</v>
      </c>
      <c r="F223" s="8"/>
      <c r="G223" s="8"/>
      <c r="H223" s="8"/>
      <c r="I223" s="8"/>
      <c r="J223" s="8"/>
      <c r="K223" s="9">
        <v>0</v>
      </c>
      <c r="L223" s="10">
        <v>925400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10">
        <v>178013.82</v>
      </c>
      <c r="Z223" s="9">
        <v>0</v>
      </c>
      <c r="AA223" s="9">
        <v>0</v>
      </c>
      <c r="AB223" s="9">
        <v>178013.82</v>
      </c>
      <c r="AC223" s="9">
        <v>-178013.82</v>
      </c>
      <c r="AD223" s="11">
        <v>0.19236418845904474</v>
      </c>
      <c r="AE223" s="10">
        <f t="shared" si="3"/>
        <v>19.236418845904474</v>
      </c>
      <c r="AF223" s="2"/>
    </row>
    <row r="224" spans="1:32" ht="38.25" outlineLevel="2">
      <c r="A224" s="5" t="s">
        <v>229</v>
      </c>
      <c r="B224" s="7" t="s">
        <v>228</v>
      </c>
      <c r="C224" s="7" t="s">
        <v>230</v>
      </c>
      <c r="D224" s="7" t="s">
        <v>6</v>
      </c>
      <c r="E224" s="7" t="s">
        <v>7</v>
      </c>
      <c r="F224" s="8"/>
      <c r="G224" s="8"/>
      <c r="H224" s="8"/>
      <c r="I224" s="8"/>
      <c r="J224" s="8"/>
      <c r="K224" s="9">
        <v>0</v>
      </c>
      <c r="L224" s="10">
        <v>925400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10">
        <v>178013.82</v>
      </c>
      <c r="Z224" s="9">
        <v>0</v>
      </c>
      <c r="AA224" s="9">
        <v>0</v>
      </c>
      <c r="AB224" s="9">
        <v>178013.82</v>
      </c>
      <c r="AC224" s="9">
        <v>-178013.82</v>
      </c>
      <c r="AD224" s="11">
        <v>0.19236418845904474</v>
      </c>
      <c r="AE224" s="10">
        <f t="shared" si="3"/>
        <v>19.236418845904474</v>
      </c>
      <c r="AF224" s="2"/>
    </row>
    <row r="225" spans="1:32" ht="25.5" outlineLevel="3">
      <c r="A225" s="12" t="s">
        <v>231</v>
      </c>
      <c r="B225" s="8" t="s">
        <v>228</v>
      </c>
      <c r="C225" s="8" t="s">
        <v>230</v>
      </c>
      <c r="D225" s="8" t="s">
        <v>232</v>
      </c>
      <c r="E225" s="8" t="s">
        <v>7</v>
      </c>
      <c r="F225" s="8"/>
      <c r="G225" s="8"/>
      <c r="H225" s="8"/>
      <c r="I225" s="8"/>
      <c r="J225" s="8"/>
      <c r="K225" s="9">
        <v>0</v>
      </c>
      <c r="L225" s="9">
        <v>925400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178013.82</v>
      </c>
      <c r="Z225" s="9">
        <v>0</v>
      </c>
      <c r="AA225" s="9">
        <v>0</v>
      </c>
      <c r="AB225" s="9">
        <v>178013.82</v>
      </c>
      <c r="AC225" s="9">
        <v>-178013.82</v>
      </c>
      <c r="AD225" s="11">
        <v>0.19236418845904474</v>
      </c>
      <c r="AE225" s="9">
        <f t="shared" si="3"/>
        <v>19.236418845904474</v>
      </c>
      <c r="AF225" s="2"/>
    </row>
    <row r="226" spans="1:32" ht="25.5" outlineLevel="4">
      <c r="A226" s="12" t="s">
        <v>14</v>
      </c>
      <c r="B226" s="8" t="s">
        <v>228</v>
      </c>
      <c r="C226" s="8" t="s">
        <v>230</v>
      </c>
      <c r="D226" s="8" t="s">
        <v>232</v>
      </c>
      <c r="E226" s="8" t="s">
        <v>15</v>
      </c>
      <c r="F226" s="8"/>
      <c r="G226" s="8"/>
      <c r="H226" s="8"/>
      <c r="I226" s="8"/>
      <c r="J226" s="8"/>
      <c r="K226" s="9">
        <v>0</v>
      </c>
      <c r="L226" s="9">
        <v>708450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142664.69</v>
      </c>
      <c r="Z226" s="9">
        <v>0</v>
      </c>
      <c r="AA226" s="9">
        <v>0</v>
      </c>
      <c r="AB226" s="9">
        <v>142664.69</v>
      </c>
      <c r="AC226" s="9">
        <v>-142664.69</v>
      </c>
      <c r="AD226" s="11">
        <v>0.20137580633777966</v>
      </c>
      <c r="AE226" s="9">
        <f t="shared" si="3"/>
        <v>20.137580633777965</v>
      </c>
      <c r="AF226" s="2"/>
    </row>
    <row r="227" spans="1:32" ht="51" outlineLevel="4">
      <c r="A227" s="12" t="s">
        <v>18</v>
      </c>
      <c r="B227" s="8" t="s">
        <v>228</v>
      </c>
      <c r="C227" s="8" t="s">
        <v>230</v>
      </c>
      <c r="D227" s="8" t="s">
        <v>232</v>
      </c>
      <c r="E227" s="8" t="s">
        <v>19</v>
      </c>
      <c r="F227" s="8"/>
      <c r="G227" s="8"/>
      <c r="H227" s="8"/>
      <c r="I227" s="8"/>
      <c r="J227" s="8"/>
      <c r="K227" s="9">
        <v>0</v>
      </c>
      <c r="L227" s="9">
        <v>213950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34767.5</v>
      </c>
      <c r="Z227" s="9">
        <v>0</v>
      </c>
      <c r="AA227" s="9">
        <v>0</v>
      </c>
      <c r="AB227" s="9">
        <v>34767.5</v>
      </c>
      <c r="AC227" s="9">
        <v>-34767.5</v>
      </c>
      <c r="AD227" s="11">
        <v>0.16250292124328114</v>
      </c>
      <c r="AE227" s="9">
        <f t="shared" si="3"/>
        <v>16.250292124328112</v>
      </c>
      <c r="AF227" s="2"/>
    </row>
    <row r="228" spans="1:32" outlineLevel="4">
      <c r="A228" s="12" t="s">
        <v>26</v>
      </c>
      <c r="B228" s="8" t="s">
        <v>228</v>
      </c>
      <c r="C228" s="8" t="s">
        <v>230</v>
      </c>
      <c r="D228" s="8" t="s">
        <v>232</v>
      </c>
      <c r="E228" s="8" t="s">
        <v>27</v>
      </c>
      <c r="F228" s="8"/>
      <c r="G228" s="8"/>
      <c r="H228" s="8"/>
      <c r="I228" s="8"/>
      <c r="J228" s="8"/>
      <c r="K228" s="9">
        <v>0</v>
      </c>
      <c r="L228" s="9">
        <v>3000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581.63</v>
      </c>
      <c r="Z228" s="9">
        <v>0</v>
      </c>
      <c r="AA228" s="9">
        <v>0</v>
      </c>
      <c r="AB228" s="9">
        <v>581.63</v>
      </c>
      <c r="AC228" s="9">
        <v>-581.63</v>
      </c>
      <c r="AD228" s="11">
        <v>0.19387666666666667</v>
      </c>
      <c r="AE228" s="9">
        <f t="shared" si="3"/>
        <v>19.387666666666668</v>
      </c>
      <c r="AF228" s="2"/>
    </row>
    <row r="229" spans="1:32" ht="51">
      <c r="A229" s="5" t="s">
        <v>233</v>
      </c>
      <c r="B229" s="7" t="s">
        <v>234</v>
      </c>
      <c r="C229" s="7" t="s">
        <v>5</v>
      </c>
      <c r="D229" s="7" t="s">
        <v>6</v>
      </c>
      <c r="E229" s="7" t="s">
        <v>7</v>
      </c>
      <c r="F229" s="8"/>
      <c r="G229" s="8"/>
      <c r="H229" s="8"/>
      <c r="I229" s="8"/>
      <c r="J229" s="8"/>
      <c r="K229" s="9">
        <v>0</v>
      </c>
      <c r="L229" s="10">
        <v>60235460.509999998</v>
      </c>
      <c r="M229" s="9">
        <v>0</v>
      </c>
      <c r="N229" s="9">
        <v>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10">
        <v>11702174.060000001</v>
      </c>
      <c r="Z229" s="9">
        <v>0</v>
      </c>
      <c r="AA229" s="9">
        <v>0</v>
      </c>
      <c r="AB229" s="9">
        <v>11702174.060000001</v>
      </c>
      <c r="AC229" s="9">
        <v>-11702174.060000001</v>
      </c>
      <c r="AD229" s="11">
        <v>0.19427383738615664</v>
      </c>
      <c r="AE229" s="10">
        <f t="shared" si="3"/>
        <v>19.427383738615667</v>
      </c>
      <c r="AF229" s="2"/>
    </row>
    <row r="230" spans="1:32" outlineLevel="1">
      <c r="A230" s="5" t="s">
        <v>8</v>
      </c>
      <c r="B230" s="7" t="s">
        <v>234</v>
      </c>
      <c r="C230" s="7" t="s">
        <v>9</v>
      </c>
      <c r="D230" s="7" t="s">
        <v>6</v>
      </c>
      <c r="E230" s="7" t="s">
        <v>7</v>
      </c>
      <c r="F230" s="8"/>
      <c r="G230" s="8"/>
      <c r="H230" s="8"/>
      <c r="I230" s="8"/>
      <c r="J230" s="8"/>
      <c r="K230" s="9">
        <v>0</v>
      </c>
      <c r="L230" s="10">
        <v>4000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10">
        <v>468</v>
      </c>
      <c r="Z230" s="9">
        <v>0</v>
      </c>
      <c r="AA230" s="9">
        <v>0</v>
      </c>
      <c r="AB230" s="9">
        <v>468</v>
      </c>
      <c r="AC230" s="9">
        <v>-468</v>
      </c>
      <c r="AD230" s="11">
        <v>0.11700000000000001</v>
      </c>
      <c r="AE230" s="10">
        <f t="shared" si="3"/>
        <v>11.700000000000001</v>
      </c>
      <c r="AF230" s="2"/>
    </row>
    <row r="231" spans="1:32" outlineLevel="2">
      <c r="A231" s="5" t="s">
        <v>49</v>
      </c>
      <c r="B231" s="7" t="s">
        <v>234</v>
      </c>
      <c r="C231" s="7" t="s">
        <v>50</v>
      </c>
      <c r="D231" s="7" t="s">
        <v>6</v>
      </c>
      <c r="E231" s="7" t="s">
        <v>7</v>
      </c>
      <c r="F231" s="8"/>
      <c r="G231" s="8"/>
      <c r="H231" s="8"/>
      <c r="I231" s="8"/>
      <c r="J231" s="8"/>
      <c r="K231" s="9">
        <v>0</v>
      </c>
      <c r="L231" s="10">
        <v>4000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10">
        <v>468</v>
      </c>
      <c r="Z231" s="9">
        <v>0</v>
      </c>
      <c r="AA231" s="9">
        <v>0</v>
      </c>
      <c r="AB231" s="9">
        <v>468</v>
      </c>
      <c r="AC231" s="9">
        <v>-468</v>
      </c>
      <c r="AD231" s="11">
        <v>0.11700000000000001</v>
      </c>
      <c r="AE231" s="10">
        <f t="shared" si="3"/>
        <v>11.700000000000001</v>
      </c>
      <c r="AF231" s="2"/>
    </row>
    <row r="232" spans="1:32" ht="51" outlineLevel="3">
      <c r="A232" s="12" t="s">
        <v>235</v>
      </c>
      <c r="B232" s="8" t="s">
        <v>234</v>
      </c>
      <c r="C232" s="8" t="s">
        <v>50</v>
      </c>
      <c r="D232" s="8" t="s">
        <v>236</v>
      </c>
      <c r="E232" s="8" t="s">
        <v>7</v>
      </c>
      <c r="F232" s="8"/>
      <c r="G232" s="8"/>
      <c r="H232" s="8"/>
      <c r="I232" s="8"/>
      <c r="J232" s="8"/>
      <c r="K232" s="9">
        <v>0</v>
      </c>
      <c r="L232" s="9">
        <v>4000</v>
      </c>
      <c r="M232" s="9">
        <v>0</v>
      </c>
      <c r="N232" s="9">
        <v>0</v>
      </c>
      <c r="O232" s="9">
        <v>0</v>
      </c>
      <c r="P232" s="9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468</v>
      </c>
      <c r="Z232" s="9">
        <v>0</v>
      </c>
      <c r="AA232" s="9">
        <v>0</v>
      </c>
      <c r="AB232" s="9">
        <v>468</v>
      </c>
      <c r="AC232" s="9">
        <v>-468</v>
      </c>
      <c r="AD232" s="11">
        <v>0.11700000000000001</v>
      </c>
      <c r="AE232" s="9">
        <f t="shared" si="3"/>
        <v>11.700000000000001</v>
      </c>
      <c r="AF232" s="2"/>
    </row>
    <row r="233" spans="1:32" outlineLevel="4">
      <c r="A233" s="12" t="s">
        <v>26</v>
      </c>
      <c r="B233" s="8" t="s">
        <v>234</v>
      </c>
      <c r="C233" s="8" t="s">
        <v>50</v>
      </c>
      <c r="D233" s="8" t="s">
        <v>236</v>
      </c>
      <c r="E233" s="8" t="s">
        <v>27</v>
      </c>
      <c r="F233" s="8"/>
      <c r="G233" s="8"/>
      <c r="H233" s="8"/>
      <c r="I233" s="8"/>
      <c r="J233" s="8"/>
      <c r="K233" s="9">
        <v>0</v>
      </c>
      <c r="L233" s="9">
        <v>4000</v>
      </c>
      <c r="M233" s="9">
        <v>0</v>
      </c>
      <c r="N233" s="9">
        <v>0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468</v>
      </c>
      <c r="Z233" s="9">
        <v>0</v>
      </c>
      <c r="AA233" s="9">
        <v>0</v>
      </c>
      <c r="AB233" s="9">
        <v>468</v>
      </c>
      <c r="AC233" s="9">
        <v>-468</v>
      </c>
      <c r="AD233" s="11">
        <v>0.11700000000000001</v>
      </c>
      <c r="AE233" s="9">
        <f t="shared" si="3"/>
        <v>11.700000000000001</v>
      </c>
      <c r="AF233" s="2"/>
    </row>
    <row r="234" spans="1:32" outlineLevel="1">
      <c r="A234" s="5" t="s">
        <v>237</v>
      </c>
      <c r="B234" s="7" t="s">
        <v>234</v>
      </c>
      <c r="C234" s="7" t="s">
        <v>238</v>
      </c>
      <c r="D234" s="7" t="s">
        <v>6</v>
      </c>
      <c r="E234" s="7" t="s">
        <v>7</v>
      </c>
      <c r="F234" s="8"/>
      <c r="G234" s="8"/>
      <c r="H234" s="8"/>
      <c r="I234" s="8"/>
      <c r="J234" s="8"/>
      <c r="K234" s="9">
        <v>0</v>
      </c>
      <c r="L234" s="10">
        <v>7227000</v>
      </c>
      <c r="M234" s="9">
        <v>0</v>
      </c>
      <c r="N234" s="9">
        <v>0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10">
        <v>1272666.0900000001</v>
      </c>
      <c r="Z234" s="9">
        <v>0</v>
      </c>
      <c r="AA234" s="9">
        <v>0</v>
      </c>
      <c r="AB234" s="9">
        <v>1272666.0900000001</v>
      </c>
      <c r="AC234" s="9">
        <v>-1272666.0900000001</v>
      </c>
      <c r="AD234" s="11">
        <v>0.17609880863428809</v>
      </c>
      <c r="AE234" s="10">
        <f t="shared" si="3"/>
        <v>17.60988086342881</v>
      </c>
      <c r="AF234" s="2"/>
    </row>
    <row r="235" spans="1:32" outlineLevel="2">
      <c r="A235" s="5" t="s">
        <v>239</v>
      </c>
      <c r="B235" s="7" t="s">
        <v>234</v>
      </c>
      <c r="C235" s="7" t="s">
        <v>240</v>
      </c>
      <c r="D235" s="7" t="s">
        <v>6</v>
      </c>
      <c r="E235" s="7" t="s">
        <v>7</v>
      </c>
      <c r="F235" s="8"/>
      <c r="G235" s="8"/>
      <c r="H235" s="8"/>
      <c r="I235" s="8"/>
      <c r="J235" s="8"/>
      <c r="K235" s="9">
        <v>0</v>
      </c>
      <c r="L235" s="10">
        <v>7202000</v>
      </c>
      <c r="M235" s="9">
        <v>0</v>
      </c>
      <c r="N235" s="9">
        <v>0</v>
      </c>
      <c r="O235" s="9">
        <v>0</v>
      </c>
      <c r="P235" s="9">
        <v>0</v>
      </c>
      <c r="Q235" s="9">
        <v>0</v>
      </c>
      <c r="R235" s="9">
        <v>0</v>
      </c>
      <c r="S235" s="9">
        <v>0</v>
      </c>
      <c r="T235" s="9">
        <v>0</v>
      </c>
      <c r="U235" s="9">
        <v>0</v>
      </c>
      <c r="V235" s="9">
        <v>0</v>
      </c>
      <c r="W235" s="9">
        <v>0</v>
      </c>
      <c r="X235" s="9">
        <v>0</v>
      </c>
      <c r="Y235" s="10">
        <v>1272666.0900000001</v>
      </c>
      <c r="Z235" s="9">
        <v>0</v>
      </c>
      <c r="AA235" s="9">
        <v>0</v>
      </c>
      <c r="AB235" s="9">
        <v>1272666.0900000001</v>
      </c>
      <c r="AC235" s="9">
        <v>-1272666.0900000001</v>
      </c>
      <c r="AD235" s="11">
        <v>0.17671009302971397</v>
      </c>
      <c r="AE235" s="10">
        <f t="shared" si="3"/>
        <v>17.671009302971399</v>
      </c>
      <c r="AF235" s="2"/>
    </row>
    <row r="236" spans="1:32" ht="89.25" outlineLevel="3">
      <c r="A236" s="12" t="s">
        <v>241</v>
      </c>
      <c r="B236" s="8" t="s">
        <v>234</v>
      </c>
      <c r="C236" s="8" t="s">
        <v>240</v>
      </c>
      <c r="D236" s="8" t="s">
        <v>242</v>
      </c>
      <c r="E236" s="8" t="s">
        <v>7</v>
      </c>
      <c r="F236" s="8"/>
      <c r="G236" s="8"/>
      <c r="H236" s="8"/>
      <c r="I236" s="8"/>
      <c r="J236" s="8"/>
      <c r="K236" s="9">
        <v>0</v>
      </c>
      <c r="L236" s="9">
        <v>92000</v>
      </c>
      <c r="M236" s="9">
        <v>0</v>
      </c>
      <c r="N236" s="9">
        <v>0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46950.69</v>
      </c>
      <c r="Z236" s="9">
        <v>0</v>
      </c>
      <c r="AA236" s="9">
        <v>0</v>
      </c>
      <c r="AB236" s="9">
        <v>46950.69</v>
      </c>
      <c r="AC236" s="9">
        <v>-46950.69</v>
      </c>
      <c r="AD236" s="11">
        <v>0.51033358695652176</v>
      </c>
      <c r="AE236" s="9">
        <f t="shared" si="3"/>
        <v>51.033358695652176</v>
      </c>
      <c r="AF236" s="2"/>
    </row>
    <row r="237" spans="1:32" ht="63.75" outlineLevel="4">
      <c r="A237" s="12" t="s">
        <v>60</v>
      </c>
      <c r="B237" s="8" t="s">
        <v>234</v>
      </c>
      <c r="C237" s="8" t="s">
        <v>240</v>
      </c>
      <c r="D237" s="8" t="s">
        <v>242</v>
      </c>
      <c r="E237" s="8" t="s">
        <v>61</v>
      </c>
      <c r="F237" s="8"/>
      <c r="G237" s="8"/>
      <c r="H237" s="8"/>
      <c r="I237" s="8"/>
      <c r="J237" s="8"/>
      <c r="K237" s="9">
        <v>0</v>
      </c>
      <c r="L237" s="9">
        <v>92000</v>
      </c>
      <c r="M237" s="9">
        <v>0</v>
      </c>
      <c r="N237" s="9">
        <v>0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46950.69</v>
      </c>
      <c r="Z237" s="9">
        <v>0</v>
      </c>
      <c r="AA237" s="9">
        <v>0</v>
      </c>
      <c r="AB237" s="9">
        <v>46950.69</v>
      </c>
      <c r="AC237" s="9">
        <v>-46950.69</v>
      </c>
      <c r="AD237" s="11">
        <v>0.51033358695652176</v>
      </c>
      <c r="AE237" s="9">
        <f t="shared" si="3"/>
        <v>51.033358695652176</v>
      </c>
      <c r="AF237" s="2"/>
    </row>
    <row r="238" spans="1:32" ht="51" outlineLevel="3">
      <c r="A238" s="12" t="s">
        <v>243</v>
      </c>
      <c r="B238" s="8" t="s">
        <v>234</v>
      </c>
      <c r="C238" s="8" t="s">
        <v>240</v>
      </c>
      <c r="D238" s="8" t="s">
        <v>244</v>
      </c>
      <c r="E238" s="8" t="s">
        <v>7</v>
      </c>
      <c r="F238" s="8"/>
      <c r="G238" s="8"/>
      <c r="H238" s="8"/>
      <c r="I238" s="8"/>
      <c r="J238" s="8"/>
      <c r="K238" s="9">
        <v>0</v>
      </c>
      <c r="L238" s="9">
        <v>7110000</v>
      </c>
      <c r="M238" s="9">
        <v>0</v>
      </c>
      <c r="N238" s="9">
        <v>0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1225715.3999999999</v>
      </c>
      <c r="Z238" s="9">
        <v>0</v>
      </c>
      <c r="AA238" s="9">
        <v>0</v>
      </c>
      <c r="AB238" s="9">
        <v>1225715.3999999999</v>
      </c>
      <c r="AC238" s="9">
        <v>-1225715.3999999999</v>
      </c>
      <c r="AD238" s="11">
        <v>0.17239316455696202</v>
      </c>
      <c r="AE238" s="9">
        <f t="shared" si="3"/>
        <v>17.239316455696201</v>
      </c>
      <c r="AF238" s="2"/>
    </row>
    <row r="239" spans="1:32" ht="63.75" outlineLevel="4">
      <c r="A239" s="12" t="s">
        <v>60</v>
      </c>
      <c r="B239" s="8" t="s">
        <v>234</v>
      </c>
      <c r="C239" s="8" t="s">
        <v>240</v>
      </c>
      <c r="D239" s="8" t="s">
        <v>244</v>
      </c>
      <c r="E239" s="8" t="s">
        <v>61</v>
      </c>
      <c r="F239" s="8"/>
      <c r="G239" s="8"/>
      <c r="H239" s="8"/>
      <c r="I239" s="8"/>
      <c r="J239" s="8"/>
      <c r="K239" s="9">
        <v>0</v>
      </c>
      <c r="L239" s="9">
        <v>7110000</v>
      </c>
      <c r="M239" s="9">
        <v>0</v>
      </c>
      <c r="N239" s="9">
        <v>0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>
        <v>1225715.3999999999</v>
      </c>
      <c r="Z239" s="9">
        <v>0</v>
      </c>
      <c r="AA239" s="9">
        <v>0</v>
      </c>
      <c r="AB239" s="9">
        <v>1225715.3999999999</v>
      </c>
      <c r="AC239" s="9">
        <v>-1225715.3999999999</v>
      </c>
      <c r="AD239" s="11">
        <v>0.17239316455696202</v>
      </c>
      <c r="AE239" s="9">
        <f t="shared" si="3"/>
        <v>17.239316455696201</v>
      </c>
      <c r="AF239" s="2"/>
    </row>
    <row r="240" spans="1:32" outlineLevel="2">
      <c r="A240" s="5" t="s">
        <v>245</v>
      </c>
      <c r="B240" s="7" t="s">
        <v>234</v>
      </c>
      <c r="C240" s="7" t="s">
        <v>246</v>
      </c>
      <c r="D240" s="7" t="s">
        <v>6</v>
      </c>
      <c r="E240" s="7" t="s">
        <v>7</v>
      </c>
      <c r="F240" s="8"/>
      <c r="G240" s="8"/>
      <c r="H240" s="8"/>
      <c r="I240" s="8"/>
      <c r="J240" s="8"/>
      <c r="K240" s="9">
        <v>0</v>
      </c>
      <c r="L240" s="10">
        <v>25000</v>
      </c>
      <c r="M240" s="9">
        <v>0</v>
      </c>
      <c r="N240" s="9">
        <v>0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10">
        <v>0</v>
      </c>
      <c r="Z240" s="9">
        <v>0</v>
      </c>
      <c r="AA240" s="9">
        <v>0</v>
      </c>
      <c r="AB240" s="9">
        <v>0</v>
      </c>
      <c r="AC240" s="9">
        <v>0</v>
      </c>
      <c r="AD240" s="11">
        <v>0</v>
      </c>
      <c r="AE240" s="10">
        <f t="shared" si="3"/>
        <v>0</v>
      </c>
      <c r="AF240" s="2"/>
    </row>
    <row r="241" spans="1:32" ht="38.25" outlineLevel="3">
      <c r="A241" s="12" t="s">
        <v>247</v>
      </c>
      <c r="B241" s="8" t="s">
        <v>234</v>
      </c>
      <c r="C241" s="8" t="s">
        <v>246</v>
      </c>
      <c r="D241" s="8" t="s">
        <v>248</v>
      </c>
      <c r="E241" s="8" t="s">
        <v>7</v>
      </c>
      <c r="F241" s="8"/>
      <c r="G241" s="8"/>
      <c r="H241" s="8"/>
      <c r="I241" s="8"/>
      <c r="J241" s="8"/>
      <c r="K241" s="9">
        <v>0</v>
      </c>
      <c r="L241" s="9">
        <v>19500</v>
      </c>
      <c r="M241" s="9">
        <v>0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>
        <v>0</v>
      </c>
      <c r="AD241" s="11">
        <v>0</v>
      </c>
      <c r="AE241" s="9">
        <f t="shared" si="3"/>
        <v>0</v>
      </c>
      <c r="AF241" s="2"/>
    </row>
    <row r="242" spans="1:32" outlineLevel="4">
      <c r="A242" s="12" t="s">
        <v>26</v>
      </c>
      <c r="B242" s="8" t="s">
        <v>234</v>
      </c>
      <c r="C242" s="8" t="s">
        <v>246</v>
      </c>
      <c r="D242" s="8" t="s">
        <v>248</v>
      </c>
      <c r="E242" s="8" t="s">
        <v>27</v>
      </c>
      <c r="F242" s="8"/>
      <c r="G242" s="8"/>
      <c r="H242" s="8"/>
      <c r="I242" s="8"/>
      <c r="J242" s="8"/>
      <c r="K242" s="9">
        <v>0</v>
      </c>
      <c r="L242" s="9">
        <v>19500</v>
      </c>
      <c r="M242" s="9">
        <v>0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11">
        <v>0</v>
      </c>
      <c r="AE242" s="9">
        <f t="shared" si="3"/>
        <v>0</v>
      </c>
      <c r="AF242" s="2"/>
    </row>
    <row r="243" spans="1:32" ht="51" outlineLevel="3">
      <c r="A243" s="12" t="s">
        <v>249</v>
      </c>
      <c r="B243" s="8" t="s">
        <v>234</v>
      </c>
      <c r="C243" s="8" t="s">
        <v>246</v>
      </c>
      <c r="D243" s="8" t="s">
        <v>250</v>
      </c>
      <c r="E243" s="8" t="s">
        <v>7</v>
      </c>
      <c r="F243" s="8"/>
      <c r="G243" s="8"/>
      <c r="H243" s="8"/>
      <c r="I243" s="8"/>
      <c r="J243" s="8"/>
      <c r="K243" s="9">
        <v>0</v>
      </c>
      <c r="L243" s="9">
        <v>500</v>
      </c>
      <c r="M243" s="9">
        <v>0</v>
      </c>
      <c r="N243" s="9">
        <v>0</v>
      </c>
      <c r="O243" s="9">
        <v>0</v>
      </c>
      <c r="P243" s="9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11">
        <v>0</v>
      </c>
      <c r="AE243" s="9">
        <f t="shared" si="3"/>
        <v>0</v>
      </c>
      <c r="AF243" s="2"/>
    </row>
    <row r="244" spans="1:32" ht="25.5" outlineLevel="4">
      <c r="A244" s="12" t="s">
        <v>55</v>
      </c>
      <c r="B244" s="8" t="s">
        <v>234</v>
      </c>
      <c r="C244" s="8" t="s">
        <v>246</v>
      </c>
      <c r="D244" s="8" t="s">
        <v>250</v>
      </c>
      <c r="E244" s="8" t="s">
        <v>56</v>
      </c>
      <c r="F244" s="8"/>
      <c r="G244" s="8"/>
      <c r="H244" s="8"/>
      <c r="I244" s="8"/>
      <c r="J244" s="8"/>
      <c r="K244" s="9">
        <v>0</v>
      </c>
      <c r="L244" s="9">
        <v>500</v>
      </c>
      <c r="M244" s="9">
        <v>0</v>
      </c>
      <c r="N244" s="9">
        <v>0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11">
        <v>0</v>
      </c>
      <c r="AE244" s="9">
        <f t="shared" si="3"/>
        <v>0</v>
      </c>
      <c r="AF244" s="2"/>
    </row>
    <row r="245" spans="1:32" ht="38.25" outlineLevel="3">
      <c r="A245" s="12" t="s">
        <v>251</v>
      </c>
      <c r="B245" s="8" t="s">
        <v>234</v>
      </c>
      <c r="C245" s="8" t="s">
        <v>246</v>
      </c>
      <c r="D245" s="8" t="s">
        <v>252</v>
      </c>
      <c r="E245" s="8" t="s">
        <v>7</v>
      </c>
      <c r="F245" s="8"/>
      <c r="G245" s="8"/>
      <c r="H245" s="8"/>
      <c r="I245" s="8"/>
      <c r="J245" s="8"/>
      <c r="K245" s="9">
        <v>0</v>
      </c>
      <c r="L245" s="9">
        <v>5000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11">
        <v>0</v>
      </c>
      <c r="AE245" s="9">
        <f t="shared" si="3"/>
        <v>0</v>
      </c>
      <c r="AF245" s="2"/>
    </row>
    <row r="246" spans="1:32" outlineLevel="4">
      <c r="A246" s="12" t="s">
        <v>26</v>
      </c>
      <c r="B246" s="8" t="s">
        <v>234</v>
      </c>
      <c r="C246" s="8" t="s">
        <v>246</v>
      </c>
      <c r="D246" s="8" t="s">
        <v>252</v>
      </c>
      <c r="E246" s="8" t="s">
        <v>27</v>
      </c>
      <c r="F246" s="8"/>
      <c r="G246" s="8"/>
      <c r="H246" s="8"/>
      <c r="I246" s="8"/>
      <c r="J246" s="8"/>
      <c r="K246" s="9">
        <v>0</v>
      </c>
      <c r="L246" s="9">
        <v>5000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11">
        <v>0</v>
      </c>
      <c r="AE246" s="9">
        <f t="shared" si="3"/>
        <v>0</v>
      </c>
      <c r="AF246" s="2"/>
    </row>
    <row r="247" spans="1:32" outlineLevel="1">
      <c r="A247" s="5" t="s">
        <v>253</v>
      </c>
      <c r="B247" s="7" t="s">
        <v>234</v>
      </c>
      <c r="C247" s="7" t="s">
        <v>254</v>
      </c>
      <c r="D247" s="7" t="s">
        <v>6</v>
      </c>
      <c r="E247" s="7" t="s">
        <v>7</v>
      </c>
      <c r="F247" s="8"/>
      <c r="G247" s="8"/>
      <c r="H247" s="8"/>
      <c r="I247" s="8"/>
      <c r="J247" s="8"/>
      <c r="K247" s="9">
        <v>0</v>
      </c>
      <c r="L247" s="10">
        <v>53004460.509999998</v>
      </c>
      <c r="M247" s="9">
        <v>0</v>
      </c>
      <c r="N247" s="9">
        <v>0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10">
        <v>10429039.970000001</v>
      </c>
      <c r="Z247" s="9">
        <v>0</v>
      </c>
      <c r="AA247" s="9">
        <v>0</v>
      </c>
      <c r="AB247" s="9">
        <v>10429039.970000001</v>
      </c>
      <c r="AC247" s="9">
        <v>-10429039.970000001</v>
      </c>
      <c r="AD247" s="11">
        <v>0.19675777981048259</v>
      </c>
      <c r="AE247" s="10">
        <f t="shared" si="3"/>
        <v>19.675777981048263</v>
      </c>
      <c r="AF247" s="2"/>
    </row>
    <row r="248" spans="1:32" outlineLevel="2">
      <c r="A248" s="5" t="s">
        <v>255</v>
      </c>
      <c r="B248" s="7" t="s">
        <v>234</v>
      </c>
      <c r="C248" s="7" t="s">
        <v>256</v>
      </c>
      <c r="D248" s="7" t="s">
        <v>6</v>
      </c>
      <c r="E248" s="7" t="s">
        <v>7</v>
      </c>
      <c r="F248" s="8"/>
      <c r="G248" s="8"/>
      <c r="H248" s="8"/>
      <c r="I248" s="8"/>
      <c r="J248" s="8"/>
      <c r="K248" s="9">
        <v>0</v>
      </c>
      <c r="L248" s="10">
        <v>51267210.509999998</v>
      </c>
      <c r="M248" s="9">
        <v>0</v>
      </c>
      <c r="N248" s="9">
        <v>0</v>
      </c>
      <c r="O248" s="9">
        <v>0</v>
      </c>
      <c r="P248" s="9">
        <v>0</v>
      </c>
      <c r="Q248" s="9">
        <v>0</v>
      </c>
      <c r="R248" s="9">
        <v>0</v>
      </c>
      <c r="S248" s="9">
        <v>0</v>
      </c>
      <c r="T248" s="9">
        <v>0</v>
      </c>
      <c r="U248" s="9">
        <v>0</v>
      </c>
      <c r="V248" s="9">
        <v>0</v>
      </c>
      <c r="W248" s="9">
        <v>0</v>
      </c>
      <c r="X248" s="9">
        <v>0</v>
      </c>
      <c r="Y248" s="10">
        <v>10042407.140000001</v>
      </c>
      <c r="Z248" s="9">
        <v>0</v>
      </c>
      <c r="AA248" s="9">
        <v>0</v>
      </c>
      <c r="AB248" s="9">
        <v>10042407.140000001</v>
      </c>
      <c r="AC248" s="9">
        <v>-10042407.140000001</v>
      </c>
      <c r="AD248" s="11">
        <v>0.19588362698300435</v>
      </c>
      <c r="AE248" s="10">
        <f t="shared" si="3"/>
        <v>19.588362698300436</v>
      </c>
      <c r="AF248" s="2"/>
    </row>
    <row r="249" spans="1:32" ht="89.25" outlineLevel="3">
      <c r="A249" s="12" t="s">
        <v>241</v>
      </c>
      <c r="B249" s="8" t="s">
        <v>234</v>
      </c>
      <c r="C249" s="8" t="s">
        <v>256</v>
      </c>
      <c r="D249" s="8" t="s">
        <v>257</v>
      </c>
      <c r="E249" s="8" t="s">
        <v>7</v>
      </c>
      <c r="F249" s="8"/>
      <c r="G249" s="8"/>
      <c r="H249" s="8"/>
      <c r="I249" s="8"/>
      <c r="J249" s="8"/>
      <c r="K249" s="9">
        <v>0</v>
      </c>
      <c r="L249" s="9">
        <v>71777</v>
      </c>
      <c r="M249" s="9">
        <v>0</v>
      </c>
      <c r="N249" s="9">
        <v>0</v>
      </c>
      <c r="O249" s="9">
        <v>0</v>
      </c>
      <c r="P249" s="9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0</v>
      </c>
      <c r="X249" s="9">
        <v>0</v>
      </c>
      <c r="Y249" s="9">
        <v>14788.58</v>
      </c>
      <c r="Z249" s="9">
        <v>0</v>
      </c>
      <c r="AA249" s="9">
        <v>0</v>
      </c>
      <c r="AB249" s="9">
        <v>14788.58</v>
      </c>
      <c r="AC249" s="9">
        <v>-14788.58</v>
      </c>
      <c r="AD249" s="11">
        <v>0.20603508087548936</v>
      </c>
      <c r="AE249" s="9">
        <f t="shared" si="3"/>
        <v>20.603508087548935</v>
      </c>
      <c r="AF249" s="2"/>
    </row>
    <row r="250" spans="1:32" ht="63.75" outlineLevel="4">
      <c r="A250" s="12" t="s">
        <v>60</v>
      </c>
      <c r="B250" s="8" t="s">
        <v>234</v>
      </c>
      <c r="C250" s="8" t="s">
        <v>256</v>
      </c>
      <c r="D250" s="8" t="s">
        <v>257</v>
      </c>
      <c r="E250" s="8" t="s">
        <v>61</v>
      </c>
      <c r="F250" s="8"/>
      <c r="G250" s="8"/>
      <c r="H250" s="8"/>
      <c r="I250" s="8"/>
      <c r="J250" s="8"/>
      <c r="K250" s="9">
        <v>0</v>
      </c>
      <c r="L250" s="9">
        <v>40216</v>
      </c>
      <c r="M250" s="9">
        <v>0</v>
      </c>
      <c r="N250" s="9">
        <v>0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11104.25</v>
      </c>
      <c r="Z250" s="9">
        <v>0</v>
      </c>
      <c r="AA250" s="9">
        <v>0</v>
      </c>
      <c r="AB250" s="9">
        <v>11104.25</v>
      </c>
      <c r="AC250" s="9">
        <v>-11104.25</v>
      </c>
      <c r="AD250" s="11">
        <v>0.27611522777004177</v>
      </c>
      <c r="AE250" s="9">
        <f t="shared" si="3"/>
        <v>27.611522777004176</v>
      </c>
      <c r="AF250" s="2"/>
    </row>
    <row r="251" spans="1:32" ht="25.5" outlineLevel="4">
      <c r="A251" s="12" t="s">
        <v>55</v>
      </c>
      <c r="B251" s="8" t="s">
        <v>234</v>
      </c>
      <c r="C251" s="8" t="s">
        <v>256</v>
      </c>
      <c r="D251" s="8" t="s">
        <v>257</v>
      </c>
      <c r="E251" s="8" t="s">
        <v>56</v>
      </c>
      <c r="F251" s="8"/>
      <c r="G251" s="8"/>
      <c r="H251" s="8"/>
      <c r="I251" s="8"/>
      <c r="J251" s="8"/>
      <c r="K251" s="9">
        <v>0</v>
      </c>
      <c r="L251" s="9">
        <v>31561</v>
      </c>
      <c r="M251" s="9">
        <v>0</v>
      </c>
      <c r="N251" s="9">
        <v>0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3684.33</v>
      </c>
      <c r="Z251" s="9">
        <v>0</v>
      </c>
      <c r="AA251" s="9">
        <v>0</v>
      </c>
      <c r="AB251" s="9">
        <v>3684.33</v>
      </c>
      <c r="AC251" s="9">
        <v>-3684.33</v>
      </c>
      <c r="AD251" s="11">
        <v>0.11673679541205918</v>
      </c>
      <c r="AE251" s="9">
        <f t="shared" si="3"/>
        <v>11.673679541205919</v>
      </c>
      <c r="AF251" s="2"/>
    </row>
    <row r="252" spans="1:32" ht="51" outlineLevel="3">
      <c r="A252" s="12" t="s">
        <v>243</v>
      </c>
      <c r="B252" s="8" t="s">
        <v>234</v>
      </c>
      <c r="C252" s="8" t="s">
        <v>256</v>
      </c>
      <c r="D252" s="8" t="s">
        <v>258</v>
      </c>
      <c r="E252" s="8" t="s">
        <v>7</v>
      </c>
      <c r="F252" s="8"/>
      <c r="G252" s="8"/>
      <c r="H252" s="8"/>
      <c r="I252" s="8"/>
      <c r="J252" s="8"/>
      <c r="K252" s="9">
        <v>0</v>
      </c>
      <c r="L252" s="9">
        <v>10640910</v>
      </c>
      <c r="M252" s="9">
        <v>0</v>
      </c>
      <c r="N252" s="9">
        <v>0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1851661.67</v>
      </c>
      <c r="Z252" s="9">
        <v>0</v>
      </c>
      <c r="AA252" s="9">
        <v>0</v>
      </c>
      <c r="AB252" s="9">
        <v>1851661.67</v>
      </c>
      <c r="AC252" s="9">
        <v>-1851661.67</v>
      </c>
      <c r="AD252" s="11">
        <v>0.17401346971264675</v>
      </c>
      <c r="AE252" s="9">
        <f t="shared" si="3"/>
        <v>17.401346971264676</v>
      </c>
      <c r="AF252" s="2"/>
    </row>
    <row r="253" spans="1:32" ht="63.75" outlineLevel="4">
      <c r="A253" s="12" t="s">
        <v>60</v>
      </c>
      <c r="B253" s="8" t="s">
        <v>234</v>
      </c>
      <c r="C253" s="8" t="s">
        <v>256</v>
      </c>
      <c r="D253" s="8" t="s">
        <v>258</v>
      </c>
      <c r="E253" s="8" t="s">
        <v>61</v>
      </c>
      <c r="F253" s="8"/>
      <c r="G253" s="8"/>
      <c r="H253" s="8"/>
      <c r="I253" s="8"/>
      <c r="J253" s="8"/>
      <c r="K253" s="9">
        <v>0</v>
      </c>
      <c r="L253" s="9">
        <v>10640910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1851661.67</v>
      </c>
      <c r="Z253" s="9">
        <v>0</v>
      </c>
      <c r="AA253" s="9">
        <v>0</v>
      </c>
      <c r="AB253" s="9">
        <v>1851661.67</v>
      </c>
      <c r="AC253" s="9">
        <v>-1851661.67</v>
      </c>
      <c r="AD253" s="11">
        <v>0.17401346971264675</v>
      </c>
      <c r="AE253" s="9">
        <f t="shared" si="3"/>
        <v>17.401346971264676</v>
      </c>
      <c r="AF253" s="2"/>
    </row>
    <row r="254" spans="1:32" ht="25.5" outlineLevel="3">
      <c r="A254" s="12" t="s">
        <v>259</v>
      </c>
      <c r="B254" s="8" t="s">
        <v>234</v>
      </c>
      <c r="C254" s="8" t="s">
        <v>256</v>
      </c>
      <c r="D254" s="8" t="s">
        <v>260</v>
      </c>
      <c r="E254" s="8" t="s">
        <v>7</v>
      </c>
      <c r="F254" s="8"/>
      <c r="G254" s="8"/>
      <c r="H254" s="8"/>
      <c r="I254" s="8"/>
      <c r="J254" s="8"/>
      <c r="K254" s="9">
        <v>0</v>
      </c>
      <c r="L254" s="9">
        <v>88173.24</v>
      </c>
      <c r="M254" s="9">
        <v>0</v>
      </c>
      <c r="N254" s="9">
        <v>0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0</v>
      </c>
      <c r="AD254" s="11">
        <v>0</v>
      </c>
      <c r="AE254" s="9">
        <f t="shared" si="3"/>
        <v>0</v>
      </c>
      <c r="AF254" s="2"/>
    </row>
    <row r="255" spans="1:32" ht="25.5" outlineLevel="4">
      <c r="A255" s="12" t="s">
        <v>55</v>
      </c>
      <c r="B255" s="8" t="s">
        <v>234</v>
      </c>
      <c r="C255" s="8" t="s">
        <v>256</v>
      </c>
      <c r="D255" s="8" t="s">
        <v>260</v>
      </c>
      <c r="E255" s="8" t="s">
        <v>56</v>
      </c>
      <c r="F255" s="8"/>
      <c r="G255" s="8"/>
      <c r="H255" s="8"/>
      <c r="I255" s="8"/>
      <c r="J255" s="8"/>
      <c r="K255" s="9">
        <v>0</v>
      </c>
      <c r="L255" s="9">
        <v>88173.24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11">
        <v>0</v>
      </c>
      <c r="AE255" s="9">
        <f t="shared" si="3"/>
        <v>0</v>
      </c>
      <c r="AF255" s="2"/>
    </row>
    <row r="256" spans="1:32" ht="89.25" outlineLevel="3">
      <c r="A256" s="12" t="s">
        <v>241</v>
      </c>
      <c r="B256" s="8" t="s">
        <v>234</v>
      </c>
      <c r="C256" s="8" t="s">
        <v>256</v>
      </c>
      <c r="D256" s="8" t="s">
        <v>261</v>
      </c>
      <c r="E256" s="8" t="s">
        <v>7</v>
      </c>
      <c r="F256" s="8"/>
      <c r="G256" s="8"/>
      <c r="H256" s="8"/>
      <c r="I256" s="8"/>
      <c r="J256" s="8"/>
      <c r="K256" s="9">
        <v>0</v>
      </c>
      <c r="L256" s="9">
        <v>15800</v>
      </c>
      <c r="M256" s="9">
        <v>0</v>
      </c>
      <c r="N256" s="9">
        <v>0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4405.82</v>
      </c>
      <c r="Z256" s="9">
        <v>0</v>
      </c>
      <c r="AA256" s="9">
        <v>0</v>
      </c>
      <c r="AB256" s="9">
        <v>4405.82</v>
      </c>
      <c r="AC256" s="9">
        <v>-4405.82</v>
      </c>
      <c r="AD256" s="11">
        <v>0.27884936708860758</v>
      </c>
      <c r="AE256" s="9">
        <f t="shared" si="3"/>
        <v>27.884936708860756</v>
      </c>
      <c r="AF256" s="2"/>
    </row>
    <row r="257" spans="1:32" ht="63.75" outlineLevel="4">
      <c r="A257" s="12" t="s">
        <v>60</v>
      </c>
      <c r="B257" s="8" t="s">
        <v>234</v>
      </c>
      <c r="C257" s="8" t="s">
        <v>256</v>
      </c>
      <c r="D257" s="8" t="s">
        <v>261</v>
      </c>
      <c r="E257" s="8" t="s">
        <v>61</v>
      </c>
      <c r="F257" s="8"/>
      <c r="G257" s="8"/>
      <c r="H257" s="8"/>
      <c r="I257" s="8"/>
      <c r="J257" s="8"/>
      <c r="K257" s="9">
        <v>0</v>
      </c>
      <c r="L257" s="9">
        <v>10000</v>
      </c>
      <c r="M257" s="9">
        <v>0</v>
      </c>
      <c r="N257" s="9">
        <v>0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4405.82</v>
      </c>
      <c r="Z257" s="9">
        <v>0</v>
      </c>
      <c r="AA257" s="9">
        <v>0</v>
      </c>
      <c r="AB257" s="9">
        <v>4405.82</v>
      </c>
      <c r="AC257" s="9">
        <v>-4405.82</v>
      </c>
      <c r="AD257" s="11">
        <v>0.44058199999999997</v>
      </c>
      <c r="AE257" s="9">
        <f t="shared" si="3"/>
        <v>44.058199999999999</v>
      </c>
      <c r="AF257" s="2"/>
    </row>
    <row r="258" spans="1:32" ht="25.5" outlineLevel="4">
      <c r="A258" s="12" t="s">
        <v>55</v>
      </c>
      <c r="B258" s="8" t="s">
        <v>234</v>
      </c>
      <c r="C258" s="8" t="s">
        <v>256</v>
      </c>
      <c r="D258" s="8" t="s">
        <v>261</v>
      </c>
      <c r="E258" s="8" t="s">
        <v>56</v>
      </c>
      <c r="F258" s="8"/>
      <c r="G258" s="8"/>
      <c r="H258" s="8"/>
      <c r="I258" s="8"/>
      <c r="J258" s="8"/>
      <c r="K258" s="9">
        <v>0</v>
      </c>
      <c r="L258" s="9">
        <v>5800</v>
      </c>
      <c r="M258" s="9">
        <v>0</v>
      </c>
      <c r="N258" s="9">
        <v>0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11">
        <v>0</v>
      </c>
      <c r="AE258" s="9">
        <f t="shared" si="3"/>
        <v>0</v>
      </c>
      <c r="AF258" s="2"/>
    </row>
    <row r="259" spans="1:32" outlineLevel="3">
      <c r="A259" s="12" t="s">
        <v>53</v>
      </c>
      <c r="B259" s="8" t="s">
        <v>234</v>
      </c>
      <c r="C259" s="8" t="s">
        <v>256</v>
      </c>
      <c r="D259" s="8" t="s">
        <v>262</v>
      </c>
      <c r="E259" s="8" t="s">
        <v>7</v>
      </c>
      <c r="F259" s="8"/>
      <c r="G259" s="8"/>
      <c r="H259" s="8"/>
      <c r="I259" s="8"/>
      <c r="J259" s="8"/>
      <c r="K259" s="9">
        <v>0</v>
      </c>
      <c r="L259" s="9">
        <v>9500</v>
      </c>
      <c r="M259" s="9">
        <v>0</v>
      </c>
      <c r="N259" s="9">
        <v>0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3908</v>
      </c>
      <c r="Z259" s="9">
        <v>0</v>
      </c>
      <c r="AA259" s="9">
        <v>0</v>
      </c>
      <c r="AB259" s="9">
        <v>3908</v>
      </c>
      <c r="AC259" s="9">
        <v>-3908</v>
      </c>
      <c r="AD259" s="11">
        <v>0.41136842105263161</v>
      </c>
      <c r="AE259" s="9">
        <f t="shared" si="3"/>
        <v>41.136842105263163</v>
      </c>
      <c r="AF259" s="2"/>
    </row>
    <row r="260" spans="1:32" ht="25.5" outlineLevel="4">
      <c r="A260" s="12" t="s">
        <v>55</v>
      </c>
      <c r="B260" s="8" t="s">
        <v>234</v>
      </c>
      <c r="C260" s="8" t="s">
        <v>256</v>
      </c>
      <c r="D260" s="8" t="s">
        <v>262</v>
      </c>
      <c r="E260" s="8" t="s">
        <v>56</v>
      </c>
      <c r="F260" s="8"/>
      <c r="G260" s="8"/>
      <c r="H260" s="8"/>
      <c r="I260" s="8"/>
      <c r="J260" s="8"/>
      <c r="K260" s="9">
        <v>0</v>
      </c>
      <c r="L260" s="9">
        <v>9500</v>
      </c>
      <c r="M260" s="9">
        <v>0</v>
      </c>
      <c r="N260" s="9">
        <v>0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3908</v>
      </c>
      <c r="Z260" s="9">
        <v>0</v>
      </c>
      <c r="AA260" s="9">
        <v>0</v>
      </c>
      <c r="AB260" s="9">
        <v>3908</v>
      </c>
      <c r="AC260" s="9">
        <v>-3908</v>
      </c>
      <c r="AD260" s="11">
        <v>0.41136842105263161</v>
      </c>
      <c r="AE260" s="9">
        <f t="shared" si="3"/>
        <v>41.136842105263163</v>
      </c>
      <c r="AF260" s="2"/>
    </row>
    <row r="261" spans="1:32" outlineLevel="3">
      <c r="A261" s="12" t="s">
        <v>36</v>
      </c>
      <c r="B261" s="8" t="s">
        <v>234</v>
      </c>
      <c r="C261" s="8" t="s">
        <v>256</v>
      </c>
      <c r="D261" s="8" t="s">
        <v>263</v>
      </c>
      <c r="E261" s="8" t="s">
        <v>7</v>
      </c>
      <c r="F261" s="8"/>
      <c r="G261" s="8"/>
      <c r="H261" s="8"/>
      <c r="I261" s="8"/>
      <c r="J261" s="8"/>
      <c r="K261" s="9">
        <v>0</v>
      </c>
      <c r="L261" s="9">
        <v>12615</v>
      </c>
      <c r="M261" s="9">
        <v>0</v>
      </c>
      <c r="N261" s="9">
        <v>0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3154</v>
      </c>
      <c r="Z261" s="9">
        <v>0</v>
      </c>
      <c r="AA261" s="9">
        <v>0</v>
      </c>
      <c r="AB261" s="9">
        <v>3154</v>
      </c>
      <c r="AC261" s="9">
        <v>-3154</v>
      </c>
      <c r="AD261" s="11">
        <v>0.25001981767736819</v>
      </c>
      <c r="AE261" s="9">
        <f t="shared" si="3"/>
        <v>25.001981767736819</v>
      </c>
      <c r="AF261" s="2"/>
    </row>
    <row r="262" spans="1:32" ht="25.5" outlineLevel="4">
      <c r="A262" s="12" t="s">
        <v>55</v>
      </c>
      <c r="B262" s="8" t="s">
        <v>234</v>
      </c>
      <c r="C262" s="8" t="s">
        <v>256</v>
      </c>
      <c r="D262" s="8" t="s">
        <v>263</v>
      </c>
      <c r="E262" s="8" t="s">
        <v>56</v>
      </c>
      <c r="F262" s="8"/>
      <c r="G262" s="8"/>
      <c r="H262" s="8"/>
      <c r="I262" s="8"/>
      <c r="J262" s="8"/>
      <c r="K262" s="9">
        <v>0</v>
      </c>
      <c r="L262" s="9">
        <v>12615</v>
      </c>
      <c r="M262" s="9">
        <v>0</v>
      </c>
      <c r="N262" s="9">
        <v>0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3154</v>
      </c>
      <c r="Z262" s="9">
        <v>0</v>
      </c>
      <c r="AA262" s="9">
        <v>0</v>
      </c>
      <c r="AB262" s="9">
        <v>3154</v>
      </c>
      <c r="AC262" s="9">
        <v>-3154</v>
      </c>
      <c r="AD262" s="11">
        <v>0.25001981767736819</v>
      </c>
      <c r="AE262" s="9">
        <f t="shared" si="3"/>
        <v>25.001981767736819</v>
      </c>
      <c r="AF262" s="2"/>
    </row>
    <row r="263" spans="1:32" ht="51" outlineLevel="3">
      <c r="A263" s="12" t="s">
        <v>243</v>
      </c>
      <c r="B263" s="8" t="s">
        <v>234</v>
      </c>
      <c r="C263" s="8" t="s">
        <v>256</v>
      </c>
      <c r="D263" s="8" t="s">
        <v>264</v>
      </c>
      <c r="E263" s="8" t="s">
        <v>7</v>
      </c>
      <c r="F263" s="8"/>
      <c r="G263" s="8"/>
      <c r="H263" s="8"/>
      <c r="I263" s="8"/>
      <c r="J263" s="8"/>
      <c r="K263" s="9">
        <v>0</v>
      </c>
      <c r="L263" s="9">
        <v>4899068</v>
      </c>
      <c r="M263" s="9">
        <v>0</v>
      </c>
      <c r="N263" s="9">
        <v>0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0</v>
      </c>
      <c r="W263" s="9">
        <v>0</v>
      </c>
      <c r="X263" s="9">
        <v>0</v>
      </c>
      <c r="Y263" s="9">
        <v>1067219.3799999999</v>
      </c>
      <c r="Z263" s="9">
        <v>0</v>
      </c>
      <c r="AA263" s="9">
        <v>0</v>
      </c>
      <c r="AB263" s="9">
        <v>1067219.3799999999</v>
      </c>
      <c r="AC263" s="9">
        <v>-1067219.3799999999</v>
      </c>
      <c r="AD263" s="11">
        <v>0.2178413077752748</v>
      </c>
      <c r="AE263" s="9">
        <f t="shared" si="3"/>
        <v>21.784130777527476</v>
      </c>
      <c r="AF263" s="2"/>
    </row>
    <row r="264" spans="1:32" ht="63.75" outlineLevel="4">
      <c r="A264" s="12" t="s">
        <v>60</v>
      </c>
      <c r="B264" s="8" t="s">
        <v>234</v>
      </c>
      <c r="C264" s="8" t="s">
        <v>256</v>
      </c>
      <c r="D264" s="8" t="s">
        <v>264</v>
      </c>
      <c r="E264" s="8" t="s">
        <v>61</v>
      </c>
      <c r="F264" s="8"/>
      <c r="G264" s="8"/>
      <c r="H264" s="8"/>
      <c r="I264" s="8"/>
      <c r="J264" s="8"/>
      <c r="K264" s="9">
        <v>0</v>
      </c>
      <c r="L264" s="9">
        <v>4899068</v>
      </c>
      <c r="M264" s="9">
        <v>0</v>
      </c>
      <c r="N264" s="9">
        <v>0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0</v>
      </c>
      <c r="X264" s="9">
        <v>0</v>
      </c>
      <c r="Y264" s="9">
        <v>1067219.3799999999</v>
      </c>
      <c r="Z264" s="9">
        <v>0</v>
      </c>
      <c r="AA264" s="9">
        <v>0</v>
      </c>
      <c r="AB264" s="9">
        <v>1067219.3799999999</v>
      </c>
      <c r="AC264" s="9">
        <v>-1067219.3799999999</v>
      </c>
      <c r="AD264" s="11">
        <v>0.2178413077752748</v>
      </c>
      <c r="AE264" s="9">
        <f t="shared" si="3"/>
        <v>21.784130777527476</v>
      </c>
      <c r="AF264" s="2"/>
    </row>
    <row r="265" spans="1:32" ht="89.25" outlineLevel="3">
      <c r="A265" s="12" t="s">
        <v>241</v>
      </c>
      <c r="B265" s="8" t="s">
        <v>234</v>
      </c>
      <c r="C265" s="8" t="s">
        <v>256</v>
      </c>
      <c r="D265" s="8" t="s">
        <v>265</v>
      </c>
      <c r="E265" s="8" t="s">
        <v>7</v>
      </c>
      <c r="F265" s="8"/>
      <c r="G265" s="8"/>
      <c r="H265" s="8"/>
      <c r="I265" s="8"/>
      <c r="J265" s="8"/>
      <c r="K265" s="9">
        <v>0</v>
      </c>
      <c r="L265" s="9">
        <v>132860.16</v>
      </c>
      <c r="M265" s="9">
        <v>0</v>
      </c>
      <c r="N265" s="9">
        <v>0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0</v>
      </c>
      <c r="X265" s="9">
        <v>0</v>
      </c>
      <c r="Y265" s="9">
        <v>36077.79</v>
      </c>
      <c r="Z265" s="9">
        <v>0</v>
      </c>
      <c r="AA265" s="9">
        <v>0</v>
      </c>
      <c r="AB265" s="9">
        <v>36077.79</v>
      </c>
      <c r="AC265" s="9">
        <v>-36077.79</v>
      </c>
      <c r="AD265" s="11">
        <v>0.27154709131766813</v>
      </c>
      <c r="AE265" s="9">
        <f t="shared" si="3"/>
        <v>27.154709131766815</v>
      </c>
      <c r="AF265" s="2"/>
    </row>
    <row r="266" spans="1:32" ht="63.75" outlineLevel="4">
      <c r="A266" s="12" t="s">
        <v>60</v>
      </c>
      <c r="B266" s="8" t="s">
        <v>234</v>
      </c>
      <c r="C266" s="8" t="s">
        <v>256</v>
      </c>
      <c r="D266" s="8" t="s">
        <v>265</v>
      </c>
      <c r="E266" s="8" t="s">
        <v>61</v>
      </c>
      <c r="F266" s="8"/>
      <c r="G266" s="8"/>
      <c r="H266" s="8"/>
      <c r="I266" s="8"/>
      <c r="J266" s="8"/>
      <c r="K266" s="9">
        <v>0</v>
      </c>
      <c r="L266" s="9">
        <v>84899</v>
      </c>
      <c r="M266" s="9">
        <v>0</v>
      </c>
      <c r="N266" s="9">
        <v>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32393.46</v>
      </c>
      <c r="Z266" s="9">
        <v>0</v>
      </c>
      <c r="AA266" s="9">
        <v>0</v>
      </c>
      <c r="AB266" s="9">
        <v>32393.46</v>
      </c>
      <c r="AC266" s="9">
        <v>-32393.46</v>
      </c>
      <c r="AD266" s="11">
        <v>0.38155290403891684</v>
      </c>
      <c r="AE266" s="9">
        <f t="shared" si="3"/>
        <v>38.155290403891684</v>
      </c>
      <c r="AF266" s="2"/>
    </row>
    <row r="267" spans="1:32" ht="25.5" outlineLevel="4">
      <c r="A267" s="12" t="s">
        <v>55</v>
      </c>
      <c r="B267" s="8" t="s">
        <v>234</v>
      </c>
      <c r="C267" s="8" t="s">
        <v>256</v>
      </c>
      <c r="D267" s="8" t="s">
        <v>265</v>
      </c>
      <c r="E267" s="8" t="s">
        <v>56</v>
      </c>
      <c r="F267" s="8"/>
      <c r="G267" s="8"/>
      <c r="H267" s="8"/>
      <c r="I267" s="8"/>
      <c r="J267" s="8"/>
      <c r="K267" s="9">
        <v>0</v>
      </c>
      <c r="L267" s="9">
        <v>47961.16</v>
      </c>
      <c r="M267" s="9">
        <v>0</v>
      </c>
      <c r="N267" s="9">
        <v>0</v>
      </c>
      <c r="O267" s="9">
        <v>0</v>
      </c>
      <c r="P267" s="9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3684.33</v>
      </c>
      <c r="Z267" s="9">
        <v>0</v>
      </c>
      <c r="AA267" s="9">
        <v>0</v>
      </c>
      <c r="AB267" s="9">
        <v>3684.33</v>
      </c>
      <c r="AC267" s="9">
        <v>-3684.33</v>
      </c>
      <c r="AD267" s="11">
        <v>7.6819034402003619E-2</v>
      </c>
      <c r="AE267" s="9">
        <f t="shared" si="3"/>
        <v>7.6819034402003616</v>
      </c>
      <c r="AF267" s="2"/>
    </row>
    <row r="268" spans="1:32" outlineLevel="3">
      <c r="A268" s="12" t="s">
        <v>53</v>
      </c>
      <c r="B268" s="8" t="s">
        <v>234</v>
      </c>
      <c r="C268" s="8" t="s">
        <v>256</v>
      </c>
      <c r="D268" s="8" t="s">
        <v>266</v>
      </c>
      <c r="E268" s="8" t="s">
        <v>7</v>
      </c>
      <c r="F268" s="8"/>
      <c r="G268" s="8"/>
      <c r="H268" s="8"/>
      <c r="I268" s="8"/>
      <c r="J268" s="8"/>
      <c r="K268" s="9">
        <v>0</v>
      </c>
      <c r="L268" s="9">
        <v>419500</v>
      </c>
      <c r="M268" s="9">
        <v>0</v>
      </c>
      <c r="N268" s="9">
        <v>0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9">
        <v>0</v>
      </c>
      <c r="U268" s="9">
        <v>0</v>
      </c>
      <c r="V268" s="9">
        <v>0</v>
      </c>
      <c r="W268" s="9">
        <v>0</v>
      </c>
      <c r="X268" s="9">
        <v>0</v>
      </c>
      <c r="Y268" s="9">
        <v>209275</v>
      </c>
      <c r="Z268" s="9">
        <v>0</v>
      </c>
      <c r="AA268" s="9">
        <v>0</v>
      </c>
      <c r="AB268" s="9">
        <v>209275</v>
      </c>
      <c r="AC268" s="9">
        <v>-209275</v>
      </c>
      <c r="AD268" s="11">
        <v>0.49886769964243144</v>
      </c>
      <c r="AE268" s="9">
        <f t="shared" si="3"/>
        <v>49.886769964243143</v>
      </c>
      <c r="AF268" s="2"/>
    </row>
    <row r="269" spans="1:32" ht="25.5" outlineLevel="4">
      <c r="A269" s="12" t="s">
        <v>55</v>
      </c>
      <c r="B269" s="8" t="s">
        <v>234</v>
      </c>
      <c r="C269" s="8" t="s">
        <v>256</v>
      </c>
      <c r="D269" s="8" t="s">
        <v>266</v>
      </c>
      <c r="E269" s="8" t="s">
        <v>56</v>
      </c>
      <c r="F269" s="8"/>
      <c r="G269" s="8"/>
      <c r="H269" s="8"/>
      <c r="I269" s="8"/>
      <c r="J269" s="8"/>
      <c r="K269" s="9">
        <v>0</v>
      </c>
      <c r="L269" s="9">
        <v>419500</v>
      </c>
      <c r="M269" s="9">
        <v>0</v>
      </c>
      <c r="N269" s="9">
        <v>0</v>
      </c>
      <c r="O269" s="9">
        <v>0</v>
      </c>
      <c r="P269" s="9">
        <v>0</v>
      </c>
      <c r="Q269" s="9">
        <v>0</v>
      </c>
      <c r="R269" s="9">
        <v>0</v>
      </c>
      <c r="S269" s="9">
        <v>0</v>
      </c>
      <c r="T269" s="9">
        <v>0</v>
      </c>
      <c r="U269" s="9">
        <v>0</v>
      </c>
      <c r="V269" s="9">
        <v>0</v>
      </c>
      <c r="W269" s="9">
        <v>0</v>
      </c>
      <c r="X269" s="9">
        <v>0</v>
      </c>
      <c r="Y269" s="9">
        <v>209275</v>
      </c>
      <c r="Z269" s="9">
        <v>0</v>
      </c>
      <c r="AA269" s="9">
        <v>0</v>
      </c>
      <c r="AB269" s="9">
        <v>209275</v>
      </c>
      <c r="AC269" s="9">
        <v>-209275</v>
      </c>
      <c r="AD269" s="11">
        <v>0.49886769964243144</v>
      </c>
      <c r="AE269" s="9">
        <f t="shared" si="3"/>
        <v>49.886769964243143</v>
      </c>
      <c r="AF269" s="2"/>
    </row>
    <row r="270" spans="1:32" outlineLevel="3">
      <c r="A270" s="12" t="s">
        <v>36</v>
      </c>
      <c r="B270" s="8" t="s">
        <v>234</v>
      </c>
      <c r="C270" s="8" t="s">
        <v>256</v>
      </c>
      <c r="D270" s="8" t="s">
        <v>267</v>
      </c>
      <c r="E270" s="8" t="s">
        <v>7</v>
      </c>
      <c r="F270" s="8"/>
      <c r="G270" s="8"/>
      <c r="H270" s="8"/>
      <c r="I270" s="8"/>
      <c r="J270" s="8"/>
      <c r="K270" s="9">
        <v>0</v>
      </c>
      <c r="L270" s="9">
        <v>46185</v>
      </c>
      <c r="M270" s="9">
        <v>0</v>
      </c>
      <c r="N270" s="9">
        <v>0</v>
      </c>
      <c r="O270" s="9">
        <v>0</v>
      </c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11539</v>
      </c>
      <c r="Z270" s="9">
        <v>0</v>
      </c>
      <c r="AA270" s="9">
        <v>0</v>
      </c>
      <c r="AB270" s="9">
        <v>11539</v>
      </c>
      <c r="AC270" s="9">
        <v>-11539</v>
      </c>
      <c r="AD270" s="11">
        <v>0.24984302262639385</v>
      </c>
      <c r="AE270" s="9">
        <f t="shared" ref="AE270:AE333" si="4">(Y270/L270)*100</f>
        <v>24.984302262639385</v>
      </c>
      <c r="AF270" s="2"/>
    </row>
    <row r="271" spans="1:32" ht="25.5" outlineLevel="4">
      <c r="A271" s="12" t="s">
        <v>55</v>
      </c>
      <c r="B271" s="8" t="s">
        <v>234</v>
      </c>
      <c r="C271" s="8" t="s">
        <v>256</v>
      </c>
      <c r="D271" s="8" t="s">
        <v>267</v>
      </c>
      <c r="E271" s="8" t="s">
        <v>56</v>
      </c>
      <c r="F271" s="8"/>
      <c r="G271" s="8"/>
      <c r="H271" s="8"/>
      <c r="I271" s="8"/>
      <c r="J271" s="8"/>
      <c r="K271" s="9">
        <v>0</v>
      </c>
      <c r="L271" s="9">
        <v>46185</v>
      </c>
      <c r="M271" s="9">
        <v>0</v>
      </c>
      <c r="N271" s="9">
        <v>0</v>
      </c>
      <c r="O271" s="9">
        <v>0</v>
      </c>
      <c r="P271" s="9">
        <v>0</v>
      </c>
      <c r="Q271" s="9">
        <v>0</v>
      </c>
      <c r="R271" s="9">
        <v>0</v>
      </c>
      <c r="S271" s="9">
        <v>0</v>
      </c>
      <c r="T271" s="9">
        <v>0</v>
      </c>
      <c r="U271" s="9">
        <v>0</v>
      </c>
      <c r="V271" s="9">
        <v>0</v>
      </c>
      <c r="W271" s="9">
        <v>0</v>
      </c>
      <c r="X271" s="9">
        <v>0</v>
      </c>
      <c r="Y271" s="9">
        <v>11539</v>
      </c>
      <c r="Z271" s="9">
        <v>0</v>
      </c>
      <c r="AA271" s="9">
        <v>0</v>
      </c>
      <c r="AB271" s="9">
        <v>11539</v>
      </c>
      <c r="AC271" s="9">
        <v>-11539</v>
      </c>
      <c r="AD271" s="11">
        <v>0.24984302262639385</v>
      </c>
      <c r="AE271" s="9">
        <f t="shared" si="4"/>
        <v>24.984302262639385</v>
      </c>
      <c r="AF271" s="2"/>
    </row>
    <row r="272" spans="1:32" ht="51" outlineLevel="3">
      <c r="A272" s="12" t="s">
        <v>243</v>
      </c>
      <c r="B272" s="8" t="s">
        <v>234</v>
      </c>
      <c r="C272" s="8" t="s">
        <v>256</v>
      </c>
      <c r="D272" s="8" t="s">
        <v>268</v>
      </c>
      <c r="E272" s="8" t="s">
        <v>7</v>
      </c>
      <c r="F272" s="8"/>
      <c r="G272" s="8"/>
      <c r="H272" s="8"/>
      <c r="I272" s="8"/>
      <c r="J272" s="8"/>
      <c r="K272" s="9">
        <v>0</v>
      </c>
      <c r="L272" s="9">
        <v>33934711</v>
      </c>
      <c r="M272" s="9">
        <v>0</v>
      </c>
      <c r="N272" s="9">
        <v>0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0</v>
      </c>
      <c r="Y272" s="9">
        <v>6475377.9000000004</v>
      </c>
      <c r="Z272" s="9">
        <v>0</v>
      </c>
      <c r="AA272" s="9">
        <v>0</v>
      </c>
      <c r="AB272" s="9">
        <v>6475377.9000000004</v>
      </c>
      <c r="AC272" s="9">
        <v>-6475377.9000000004</v>
      </c>
      <c r="AD272" s="11">
        <v>0.19081871361745206</v>
      </c>
      <c r="AE272" s="9">
        <f t="shared" si="4"/>
        <v>19.081871361745208</v>
      </c>
      <c r="AF272" s="2"/>
    </row>
    <row r="273" spans="1:32" ht="63.75" outlineLevel="4">
      <c r="A273" s="12" t="s">
        <v>60</v>
      </c>
      <c r="B273" s="8" t="s">
        <v>234</v>
      </c>
      <c r="C273" s="8" t="s">
        <v>256</v>
      </c>
      <c r="D273" s="8" t="s">
        <v>268</v>
      </c>
      <c r="E273" s="8" t="s">
        <v>61</v>
      </c>
      <c r="F273" s="8"/>
      <c r="G273" s="8"/>
      <c r="H273" s="8"/>
      <c r="I273" s="8"/>
      <c r="J273" s="8"/>
      <c r="K273" s="9">
        <v>0</v>
      </c>
      <c r="L273" s="9">
        <v>33561544</v>
      </c>
      <c r="M273" s="9">
        <v>0</v>
      </c>
      <c r="N273" s="9">
        <v>0</v>
      </c>
      <c r="O273" s="9">
        <v>0</v>
      </c>
      <c r="P273" s="9">
        <v>0</v>
      </c>
      <c r="Q273" s="9">
        <v>0</v>
      </c>
      <c r="R273" s="9">
        <v>0</v>
      </c>
      <c r="S273" s="9">
        <v>0</v>
      </c>
      <c r="T273" s="9">
        <v>0</v>
      </c>
      <c r="U273" s="9">
        <v>0</v>
      </c>
      <c r="V273" s="9">
        <v>0</v>
      </c>
      <c r="W273" s="9">
        <v>0</v>
      </c>
      <c r="X273" s="9">
        <v>0</v>
      </c>
      <c r="Y273" s="9">
        <v>6475377.9000000004</v>
      </c>
      <c r="Z273" s="9">
        <v>0</v>
      </c>
      <c r="AA273" s="9">
        <v>0</v>
      </c>
      <c r="AB273" s="9">
        <v>6475377.9000000004</v>
      </c>
      <c r="AC273" s="9">
        <v>-6475377.9000000004</v>
      </c>
      <c r="AD273" s="11">
        <v>0.19294040524476466</v>
      </c>
      <c r="AE273" s="9">
        <f t="shared" si="4"/>
        <v>19.294040524476465</v>
      </c>
      <c r="AF273" s="2"/>
    </row>
    <row r="274" spans="1:32" ht="25.5" outlineLevel="4">
      <c r="A274" s="12" t="s">
        <v>55</v>
      </c>
      <c r="B274" s="8" t="s">
        <v>234</v>
      </c>
      <c r="C274" s="8" t="s">
        <v>256</v>
      </c>
      <c r="D274" s="8" t="s">
        <v>268</v>
      </c>
      <c r="E274" s="8" t="s">
        <v>56</v>
      </c>
      <c r="F274" s="8"/>
      <c r="G274" s="8"/>
      <c r="H274" s="8"/>
      <c r="I274" s="8"/>
      <c r="J274" s="8"/>
      <c r="K274" s="9">
        <v>0</v>
      </c>
      <c r="L274" s="9">
        <v>373167</v>
      </c>
      <c r="M274" s="9">
        <v>0</v>
      </c>
      <c r="N274" s="9">
        <v>0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0</v>
      </c>
      <c r="X274" s="9">
        <v>0</v>
      </c>
      <c r="Y274" s="9">
        <v>0</v>
      </c>
      <c r="Z274" s="9">
        <v>0</v>
      </c>
      <c r="AA274" s="9">
        <v>0</v>
      </c>
      <c r="AB274" s="9">
        <v>0</v>
      </c>
      <c r="AC274" s="9">
        <v>0</v>
      </c>
      <c r="AD274" s="11">
        <v>0</v>
      </c>
      <c r="AE274" s="9">
        <f t="shared" si="4"/>
        <v>0</v>
      </c>
      <c r="AF274" s="2"/>
    </row>
    <row r="275" spans="1:32" ht="25.5" outlineLevel="3">
      <c r="A275" s="12" t="s">
        <v>80</v>
      </c>
      <c r="B275" s="8" t="s">
        <v>234</v>
      </c>
      <c r="C275" s="8" t="s">
        <v>256</v>
      </c>
      <c r="D275" s="8" t="s">
        <v>269</v>
      </c>
      <c r="E275" s="8" t="s">
        <v>7</v>
      </c>
      <c r="F275" s="8"/>
      <c r="G275" s="8"/>
      <c r="H275" s="8"/>
      <c r="I275" s="8"/>
      <c r="J275" s="8"/>
      <c r="K275" s="9">
        <v>0</v>
      </c>
      <c r="L275" s="9">
        <v>20000</v>
      </c>
      <c r="M275" s="9">
        <v>0</v>
      </c>
      <c r="N275" s="9">
        <v>0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11">
        <v>0</v>
      </c>
      <c r="AE275" s="9">
        <f t="shared" si="4"/>
        <v>0</v>
      </c>
      <c r="AF275" s="2"/>
    </row>
    <row r="276" spans="1:32" ht="25.5" outlineLevel="4">
      <c r="A276" s="12" t="s">
        <v>55</v>
      </c>
      <c r="B276" s="8" t="s">
        <v>234</v>
      </c>
      <c r="C276" s="8" t="s">
        <v>256</v>
      </c>
      <c r="D276" s="8" t="s">
        <v>269</v>
      </c>
      <c r="E276" s="8" t="s">
        <v>56</v>
      </c>
      <c r="F276" s="8"/>
      <c r="G276" s="8"/>
      <c r="H276" s="8"/>
      <c r="I276" s="8"/>
      <c r="J276" s="8"/>
      <c r="K276" s="9">
        <v>0</v>
      </c>
      <c r="L276" s="9">
        <v>20000</v>
      </c>
      <c r="M276" s="9">
        <v>0</v>
      </c>
      <c r="N276" s="9">
        <v>0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11">
        <v>0</v>
      </c>
      <c r="AE276" s="9">
        <f t="shared" si="4"/>
        <v>0</v>
      </c>
      <c r="AF276" s="2"/>
    </row>
    <row r="277" spans="1:32" ht="51" outlineLevel="3">
      <c r="A277" s="12" t="s">
        <v>270</v>
      </c>
      <c r="B277" s="8" t="s">
        <v>234</v>
      </c>
      <c r="C277" s="8" t="s">
        <v>256</v>
      </c>
      <c r="D277" s="8" t="s">
        <v>271</v>
      </c>
      <c r="E277" s="8" t="s">
        <v>7</v>
      </c>
      <c r="F277" s="8"/>
      <c r="G277" s="8"/>
      <c r="H277" s="8"/>
      <c r="I277" s="8"/>
      <c r="J277" s="8"/>
      <c r="K277" s="9">
        <v>0</v>
      </c>
      <c r="L277" s="9">
        <v>505050.51</v>
      </c>
      <c r="M277" s="9">
        <v>0</v>
      </c>
      <c r="N277" s="9">
        <v>0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9">
        <v>0</v>
      </c>
      <c r="U277" s="9">
        <v>0</v>
      </c>
      <c r="V277" s="9">
        <v>0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11">
        <v>0</v>
      </c>
      <c r="AE277" s="9">
        <f t="shared" si="4"/>
        <v>0</v>
      </c>
      <c r="AF277" s="2"/>
    </row>
    <row r="278" spans="1:32" ht="25.5" outlineLevel="4">
      <c r="A278" s="12" t="s">
        <v>55</v>
      </c>
      <c r="B278" s="8" t="s">
        <v>234</v>
      </c>
      <c r="C278" s="8" t="s">
        <v>256</v>
      </c>
      <c r="D278" s="8" t="s">
        <v>271</v>
      </c>
      <c r="E278" s="8" t="s">
        <v>56</v>
      </c>
      <c r="F278" s="8"/>
      <c r="G278" s="8"/>
      <c r="H278" s="8"/>
      <c r="I278" s="8"/>
      <c r="J278" s="8"/>
      <c r="K278" s="9">
        <v>0</v>
      </c>
      <c r="L278" s="9">
        <v>505050.51</v>
      </c>
      <c r="M278" s="9">
        <v>0</v>
      </c>
      <c r="N278" s="9">
        <v>0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11">
        <v>0</v>
      </c>
      <c r="AE278" s="9">
        <f t="shared" si="4"/>
        <v>0</v>
      </c>
      <c r="AF278" s="2"/>
    </row>
    <row r="279" spans="1:32" ht="25.5" outlineLevel="3">
      <c r="A279" s="12" t="s">
        <v>272</v>
      </c>
      <c r="B279" s="8" t="s">
        <v>234</v>
      </c>
      <c r="C279" s="8" t="s">
        <v>256</v>
      </c>
      <c r="D279" s="8" t="s">
        <v>273</v>
      </c>
      <c r="E279" s="8" t="s">
        <v>7</v>
      </c>
      <c r="F279" s="8"/>
      <c r="G279" s="8"/>
      <c r="H279" s="8"/>
      <c r="I279" s="8"/>
      <c r="J279" s="8"/>
      <c r="K279" s="9">
        <v>0</v>
      </c>
      <c r="L279" s="9">
        <v>106060.6</v>
      </c>
      <c r="M279" s="9">
        <v>0</v>
      </c>
      <c r="N279" s="9">
        <v>0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11">
        <v>0</v>
      </c>
      <c r="AE279" s="9">
        <f t="shared" si="4"/>
        <v>0</v>
      </c>
      <c r="AF279" s="2"/>
    </row>
    <row r="280" spans="1:32" ht="25.5" outlineLevel="4">
      <c r="A280" s="12" t="s">
        <v>55</v>
      </c>
      <c r="B280" s="8" t="s">
        <v>234</v>
      </c>
      <c r="C280" s="8" t="s">
        <v>256</v>
      </c>
      <c r="D280" s="8" t="s">
        <v>273</v>
      </c>
      <c r="E280" s="8" t="s">
        <v>56</v>
      </c>
      <c r="F280" s="8"/>
      <c r="G280" s="8"/>
      <c r="H280" s="8"/>
      <c r="I280" s="8"/>
      <c r="J280" s="8"/>
      <c r="K280" s="9">
        <v>0</v>
      </c>
      <c r="L280" s="9">
        <v>106060.6</v>
      </c>
      <c r="M280" s="9">
        <v>0</v>
      </c>
      <c r="N280" s="9">
        <v>0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11">
        <v>0</v>
      </c>
      <c r="AE280" s="9">
        <f t="shared" si="4"/>
        <v>0</v>
      </c>
      <c r="AF280" s="2"/>
    </row>
    <row r="281" spans="1:32" ht="38.25" outlineLevel="3">
      <c r="A281" s="12" t="s">
        <v>82</v>
      </c>
      <c r="B281" s="8" t="s">
        <v>234</v>
      </c>
      <c r="C281" s="8" t="s">
        <v>256</v>
      </c>
      <c r="D281" s="8" t="s">
        <v>83</v>
      </c>
      <c r="E281" s="8" t="s">
        <v>7</v>
      </c>
      <c r="F281" s="8"/>
      <c r="G281" s="8"/>
      <c r="H281" s="8"/>
      <c r="I281" s="8"/>
      <c r="J281" s="8"/>
      <c r="K281" s="9">
        <v>0</v>
      </c>
      <c r="L281" s="9">
        <v>365000</v>
      </c>
      <c r="M281" s="9">
        <v>0</v>
      </c>
      <c r="N281" s="9">
        <v>0</v>
      </c>
      <c r="O281" s="9">
        <v>0</v>
      </c>
      <c r="P281" s="9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365000</v>
      </c>
      <c r="Z281" s="9">
        <v>0</v>
      </c>
      <c r="AA281" s="9">
        <v>0</v>
      </c>
      <c r="AB281" s="9">
        <v>365000</v>
      </c>
      <c r="AC281" s="9">
        <v>-365000</v>
      </c>
      <c r="AD281" s="11">
        <v>1</v>
      </c>
      <c r="AE281" s="9">
        <f t="shared" si="4"/>
        <v>100</v>
      </c>
      <c r="AF281" s="2"/>
    </row>
    <row r="282" spans="1:32" ht="25.5" outlineLevel="4">
      <c r="A282" s="12" t="s">
        <v>55</v>
      </c>
      <c r="B282" s="8" t="s">
        <v>234</v>
      </c>
      <c r="C282" s="8" t="s">
        <v>256</v>
      </c>
      <c r="D282" s="8" t="s">
        <v>83</v>
      </c>
      <c r="E282" s="8" t="s">
        <v>56</v>
      </c>
      <c r="F282" s="8"/>
      <c r="G282" s="8"/>
      <c r="H282" s="8"/>
      <c r="I282" s="8"/>
      <c r="J282" s="8"/>
      <c r="K282" s="9">
        <v>0</v>
      </c>
      <c r="L282" s="9">
        <v>365000</v>
      </c>
      <c r="M282" s="9">
        <v>0</v>
      </c>
      <c r="N282" s="9">
        <v>0</v>
      </c>
      <c r="O282" s="9">
        <v>0</v>
      </c>
      <c r="P282" s="9">
        <v>0</v>
      </c>
      <c r="Q282" s="9">
        <v>0</v>
      </c>
      <c r="R282" s="9">
        <v>0</v>
      </c>
      <c r="S282" s="9">
        <v>0</v>
      </c>
      <c r="T282" s="9">
        <v>0</v>
      </c>
      <c r="U282" s="9">
        <v>0</v>
      </c>
      <c r="V282" s="9">
        <v>0</v>
      </c>
      <c r="W282" s="9">
        <v>0</v>
      </c>
      <c r="X282" s="9">
        <v>0</v>
      </c>
      <c r="Y282" s="9">
        <v>365000</v>
      </c>
      <c r="Z282" s="9">
        <v>0</v>
      </c>
      <c r="AA282" s="9">
        <v>0</v>
      </c>
      <c r="AB282" s="9">
        <v>365000</v>
      </c>
      <c r="AC282" s="9">
        <v>-365000</v>
      </c>
      <c r="AD282" s="11">
        <v>1</v>
      </c>
      <c r="AE282" s="9">
        <f t="shared" si="4"/>
        <v>100</v>
      </c>
      <c r="AF282" s="2"/>
    </row>
    <row r="283" spans="1:32" ht="25.5" outlineLevel="2">
      <c r="A283" s="5" t="s">
        <v>274</v>
      </c>
      <c r="B283" s="7" t="s">
        <v>234</v>
      </c>
      <c r="C283" s="7" t="s">
        <v>275</v>
      </c>
      <c r="D283" s="7" t="s">
        <v>6</v>
      </c>
      <c r="E283" s="7" t="s">
        <v>7</v>
      </c>
      <c r="F283" s="8"/>
      <c r="G283" s="8"/>
      <c r="H283" s="8"/>
      <c r="I283" s="8"/>
      <c r="J283" s="8"/>
      <c r="K283" s="9">
        <v>0</v>
      </c>
      <c r="L283" s="10">
        <v>1737250</v>
      </c>
      <c r="M283" s="9">
        <v>0</v>
      </c>
      <c r="N283" s="9">
        <v>0</v>
      </c>
      <c r="O283" s="9">
        <v>0</v>
      </c>
      <c r="P283" s="9">
        <v>0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v>0</v>
      </c>
      <c r="W283" s="9">
        <v>0</v>
      </c>
      <c r="X283" s="9">
        <v>0</v>
      </c>
      <c r="Y283" s="10">
        <v>386632.83</v>
      </c>
      <c r="Z283" s="9">
        <v>0</v>
      </c>
      <c r="AA283" s="9">
        <v>0</v>
      </c>
      <c r="AB283" s="9">
        <v>386632.83</v>
      </c>
      <c r="AC283" s="9">
        <v>-386632.83</v>
      </c>
      <c r="AD283" s="11">
        <v>0.22255451431860698</v>
      </c>
      <c r="AE283" s="10">
        <f t="shared" si="4"/>
        <v>22.255451431860703</v>
      </c>
      <c r="AF283" s="2"/>
    </row>
    <row r="284" spans="1:32" outlineLevel="3">
      <c r="A284" s="12" t="s">
        <v>30</v>
      </c>
      <c r="B284" s="8" t="s">
        <v>234</v>
      </c>
      <c r="C284" s="8" t="s">
        <v>275</v>
      </c>
      <c r="D284" s="8" t="s">
        <v>276</v>
      </c>
      <c r="E284" s="8" t="s">
        <v>7</v>
      </c>
      <c r="F284" s="8"/>
      <c r="G284" s="8"/>
      <c r="H284" s="8"/>
      <c r="I284" s="8"/>
      <c r="J284" s="8"/>
      <c r="K284" s="9">
        <v>0</v>
      </c>
      <c r="L284" s="9">
        <v>1737250</v>
      </c>
      <c r="M284" s="9">
        <v>0</v>
      </c>
      <c r="N284" s="9">
        <v>0</v>
      </c>
      <c r="O284" s="9">
        <v>0</v>
      </c>
      <c r="P284" s="9">
        <v>0</v>
      </c>
      <c r="Q284" s="9">
        <v>0</v>
      </c>
      <c r="R284" s="9">
        <v>0</v>
      </c>
      <c r="S284" s="9">
        <v>0</v>
      </c>
      <c r="T284" s="9">
        <v>0</v>
      </c>
      <c r="U284" s="9">
        <v>0</v>
      </c>
      <c r="V284" s="9">
        <v>0</v>
      </c>
      <c r="W284" s="9">
        <v>0</v>
      </c>
      <c r="X284" s="9">
        <v>0</v>
      </c>
      <c r="Y284" s="9">
        <v>386632.83</v>
      </c>
      <c r="Z284" s="9">
        <v>0</v>
      </c>
      <c r="AA284" s="9">
        <v>0</v>
      </c>
      <c r="AB284" s="9">
        <v>386632.83</v>
      </c>
      <c r="AC284" s="9">
        <v>-386632.83</v>
      </c>
      <c r="AD284" s="11">
        <v>0.22255451431860698</v>
      </c>
      <c r="AE284" s="9">
        <f t="shared" si="4"/>
        <v>22.255451431860703</v>
      </c>
      <c r="AF284" s="2"/>
    </row>
    <row r="285" spans="1:32" ht="25.5" outlineLevel="4">
      <c r="A285" s="12" t="s">
        <v>14</v>
      </c>
      <c r="B285" s="8" t="s">
        <v>234</v>
      </c>
      <c r="C285" s="8" t="s">
        <v>275</v>
      </c>
      <c r="D285" s="8" t="s">
        <v>276</v>
      </c>
      <c r="E285" s="8" t="s">
        <v>15</v>
      </c>
      <c r="F285" s="8"/>
      <c r="G285" s="8"/>
      <c r="H285" s="8"/>
      <c r="I285" s="8"/>
      <c r="J285" s="8"/>
      <c r="K285" s="9">
        <v>0</v>
      </c>
      <c r="L285" s="9">
        <v>1300998</v>
      </c>
      <c r="M285" s="9">
        <v>0</v>
      </c>
      <c r="N285" s="9">
        <v>0</v>
      </c>
      <c r="O285" s="9">
        <v>0</v>
      </c>
      <c r="P285" s="9">
        <v>0</v>
      </c>
      <c r="Q285" s="9">
        <v>0</v>
      </c>
      <c r="R285" s="9">
        <v>0</v>
      </c>
      <c r="S285" s="9">
        <v>0</v>
      </c>
      <c r="T285" s="9">
        <v>0</v>
      </c>
      <c r="U285" s="9">
        <v>0</v>
      </c>
      <c r="V285" s="9">
        <v>0</v>
      </c>
      <c r="W285" s="9">
        <v>0</v>
      </c>
      <c r="X285" s="9">
        <v>0</v>
      </c>
      <c r="Y285" s="9">
        <v>304003.34000000003</v>
      </c>
      <c r="Z285" s="9">
        <v>0</v>
      </c>
      <c r="AA285" s="9">
        <v>0</v>
      </c>
      <c r="AB285" s="9">
        <v>304003.34000000003</v>
      </c>
      <c r="AC285" s="9">
        <v>-304003.34000000003</v>
      </c>
      <c r="AD285" s="11">
        <v>0.23366933692442263</v>
      </c>
      <c r="AE285" s="9">
        <f t="shared" si="4"/>
        <v>23.366933692442267</v>
      </c>
      <c r="AF285" s="2"/>
    </row>
    <row r="286" spans="1:32" ht="51" outlineLevel="4">
      <c r="A286" s="12" t="s">
        <v>18</v>
      </c>
      <c r="B286" s="8" t="s">
        <v>234</v>
      </c>
      <c r="C286" s="8" t="s">
        <v>275</v>
      </c>
      <c r="D286" s="8" t="s">
        <v>276</v>
      </c>
      <c r="E286" s="8" t="s">
        <v>19</v>
      </c>
      <c r="F286" s="8"/>
      <c r="G286" s="8"/>
      <c r="H286" s="8"/>
      <c r="I286" s="8"/>
      <c r="J286" s="8"/>
      <c r="K286" s="9">
        <v>0</v>
      </c>
      <c r="L286" s="9">
        <v>392902</v>
      </c>
      <c r="M286" s="9">
        <v>0</v>
      </c>
      <c r="N286" s="9">
        <v>0</v>
      </c>
      <c r="O286" s="9">
        <v>0</v>
      </c>
      <c r="P286" s="9">
        <v>0</v>
      </c>
      <c r="Q286" s="9">
        <v>0</v>
      </c>
      <c r="R286" s="9">
        <v>0</v>
      </c>
      <c r="S286" s="9">
        <v>0</v>
      </c>
      <c r="T286" s="9">
        <v>0</v>
      </c>
      <c r="U286" s="9">
        <v>0</v>
      </c>
      <c r="V286" s="9">
        <v>0</v>
      </c>
      <c r="W286" s="9">
        <v>0</v>
      </c>
      <c r="X286" s="9">
        <v>0</v>
      </c>
      <c r="Y286" s="9">
        <v>73897.78</v>
      </c>
      <c r="Z286" s="9">
        <v>0</v>
      </c>
      <c r="AA286" s="9">
        <v>0</v>
      </c>
      <c r="AB286" s="9">
        <v>73897.78</v>
      </c>
      <c r="AC286" s="9">
        <v>-73897.78</v>
      </c>
      <c r="AD286" s="11">
        <v>0.18808196445933081</v>
      </c>
      <c r="AE286" s="9">
        <f t="shared" si="4"/>
        <v>18.808196445933081</v>
      </c>
      <c r="AF286" s="2"/>
    </row>
    <row r="287" spans="1:32" ht="38.25" outlineLevel="4">
      <c r="A287" s="12" t="s">
        <v>24</v>
      </c>
      <c r="B287" s="8" t="s">
        <v>234</v>
      </c>
      <c r="C287" s="8" t="s">
        <v>275</v>
      </c>
      <c r="D287" s="8" t="s">
        <v>276</v>
      </c>
      <c r="E287" s="8" t="s">
        <v>25</v>
      </c>
      <c r="F287" s="8"/>
      <c r="G287" s="8"/>
      <c r="H287" s="8"/>
      <c r="I287" s="8"/>
      <c r="J287" s="8"/>
      <c r="K287" s="9">
        <v>0</v>
      </c>
      <c r="L287" s="9">
        <v>35495.18</v>
      </c>
      <c r="M287" s="9">
        <v>0</v>
      </c>
      <c r="N287" s="9">
        <v>0</v>
      </c>
      <c r="O287" s="9">
        <v>0</v>
      </c>
      <c r="P287" s="9">
        <v>0</v>
      </c>
      <c r="Q287" s="9">
        <v>0</v>
      </c>
      <c r="R287" s="9">
        <v>0</v>
      </c>
      <c r="S287" s="9">
        <v>0</v>
      </c>
      <c r="T287" s="9">
        <v>0</v>
      </c>
      <c r="U287" s="9">
        <v>0</v>
      </c>
      <c r="V287" s="9">
        <v>0</v>
      </c>
      <c r="W287" s="9">
        <v>0</v>
      </c>
      <c r="X287" s="9">
        <v>0</v>
      </c>
      <c r="Y287" s="9">
        <v>8259.0300000000007</v>
      </c>
      <c r="Z287" s="9">
        <v>0</v>
      </c>
      <c r="AA287" s="9">
        <v>0</v>
      </c>
      <c r="AB287" s="9">
        <v>8259.0300000000007</v>
      </c>
      <c r="AC287" s="9">
        <v>-8259.0300000000007</v>
      </c>
      <c r="AD287" s="11">
        <v>0.23268032448349324</v>
      </c>
      <c r="AE287" s="9">
        <f t="shared" si="4"/>
        <v>23.268032448349327</v>
      </c>
      <c r="AF287" s="2"/>
    </row>
    <row r="288" spans="1:32" outlineLevel="4">
      <c r="A288" s="12" t="s">
        <v>26</v>
      </c>
      <c r="B288" s="8" t="s">
        <v>234</v>
      </c>
      <c r="C288" s="8" t="s">
        <v>275</v>
      </c>
      <c r="D288" s="8" t="s">
        <v>276</v>
      </c>
      <c r="E288" s="8" t="s">
        <v>27</v>
      </c>
      <c r="F288" s="8"/>
      <c r="G288" s="8"/>
      <c r="H288" s="8"/>
      <c r="I288" s="8"/>
      <c r="J288" s="8"/>
      <c r="K288" s="9">
        <v>0</v>
      </c>
      <c r="L288" s="9">
        <v>7854.82</v>
      </c>
      <c r="M288" s="9">
        <v>0</v>
      </c>
      <c r="N288" s="9">
        <v>0</v>
      </c>
      <c r="O288" s="9">
        <v>0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0</v>
      </c>
      <c r="X288" s="9">
        <v>0</v>
      </c>
      <c r="Y288" s="9">
        <v>472.68</v>
      </c>
      <c r="Z288" s="9">
        <v>0</v>
      </c>
      <c r="AA288" s="9">
        <v>0</v>
      </c>
      <c r="AB288" s="9">
        <v>472.68</v>
      </c>
      <c r="AC288" s="9">
        <v>-472.68</v>
      </c>
      <c r="AD288" s="11">
        <v>6.0177063255427876E-2</v>
      </c>
      <c r="AE288" s="9">
        <f t="shared" si="4"/>
        <v>6.0177063255427887</v>
      </c>
      <c r="AF288" s="2"/>
    </row>
    <row r="289" spans="1:32" ht="51">
      <c r="A289" s="5" t="s">
        <v>277</v>
      </c>
      <c r="B289" s="7" t="s">
        <v>278</v>
      </c>
      <c r="C289" s="7" t="s">
        <v>5</v>
      </c>
      <c r="D289" s="7" t="s">
        <v>6</v>
      </c>
      <c r="E289" s="7" t="s">
        <v>7</v>
      </c>
      <c r="F289" s="8"/>
      <c r="G289" s="8"/>
      <c r="H289" s="8"/>
      <c r="I289" s="8"/>
      <c r="J289" s="8"/>
      <c r="K289" s="9">
        <v>0</v>
      </c>
      <c r="L289" s="10">
        <v>246524290.44999999</v>
      </c>
      <c r="M289" s="9">
        <v>0</v>
      </c>
      <c r="N289" s="9">
        <v>0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10">
        <v>64502647.75</v>
      </c>
      <c r="Z289" s="9">
        <v>0</v>
      </c>
      <c r="AA289" s="9">
        <v>0</v>
      </c>
      <c r="AB289" s="9">
        <v>64502647.75</v>
      </c>
      <c r="AC289" s="9">
        <v>-64502647.75</v>
      </c>
      <c r="AD289" s="11">
        <v>0.26164824420448912</v>
      </c>
      <c r="AE289" s="10">
        <f t="shared" si="4"/>
        <v>26.164824420448912</v>
      </c>
      <c r="AF289" s="2"/>
    </row>
    <row r="290" spans="1:32" outlineLevel="1">
      <c r="A290" s="5" t="s">
        <v>8</v>
      </c>
      <c r="B290" s="7" t="s">
        <v>278</v>
      </c>
      <c r="C290" s="7" t="s">
        <v>9</v>
      </c>
      <c r="D290" s="7" t="s">
        <v>6</v>
      </c>
      <c r="E290" s="7" t="s">
        <v>7</v>
      </c>
      <c r="F290" s="8"/>
      <c r="G290" s="8"/>
      <c r="H290" s="8"/>
      <c r="I290" s="8"/>
      <c r="J290" s="8"/>
      <c r="K290" s="9">
        <v>0</v>
      </c>
      <c r="L290" s="10">
        <v>8530.5</v>
      </c>
      <c r="M290" s="9">
        <v>0</v>
      </c>
      <c r="N290" s="9">
        <v>0</v>
      </c>
      <c r="O290" s="9">
        <v>0</v>
      </c>
      <c r="P290" s="9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10">
        <v>0</v>
      </c>
      <c r="Z290" s="9">
        <v>0</v>
      </c>
      <c r="AA290" s="9">
        <v>0</v>
      </c>
      <c r="AB290" s="9">
        <v>0</v>
      </c>
      <c r="AC290" s="9">
        <v>0</v>
      </c>
      <c r="AD290" s="11">
        <v>0</v>
      </c>
      <c r="AE290" s="10">
        <f t="shared" si="4"/>
        <v>0</v>
      </c>
      <c r="AF290" s="2"/>
    </row>
    <row r="291" spans="1:32" outlineLevel="2">
      <c r="A291" s="5" t="s">
        <v>49</v>
      </c>
      <c r="B291" s="7" t="s">
        <v>278</v>
      </c>
      <c r="C291" s="7" t="s">
        <v>50</v>
      </c>
      <c r="D291" s="7" t="s">
        <v>6</v>
      </c>
      <c r="E291" s="7" t="s">
        <v>7</v>
      </c>
      <c r="F291" s="8"/>
      <c r="G291" s="8"/>
      <c r="H291" s="8"/>
      <c r="I291" s="8"/>
      <c r="J291" s="8"/>
      <c r="K291" s="9">
        <v>0</v>
      </c>
      <c r="L291" s="10">
        <v>8530.5</v>
      </c>
      <c r="M291" s="9">
        <v>0</v>
      </c>
      <c r="N291" s="9">
        <v>0</v>
      </c>
      <c r="O291" s="9">
        <v>0</v>
      </c>
      <c r="P291" s="9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10">
        <v>0</v>
      </c>
      <c r="Z291" s="9">
        <v>0</v>
      </c>
      <c r="AA291" s="9">
        <v>0</v>
      </c>
      <c r="AB291" s="9">
        <v>0</v>
      </c>
      <c r="AC291" s="9">
        <v>0</v>
      </c>
      <c r="AD291" s="11">
        <v>0</v>
      </c>
      <c r="AE291" s="10">
        <f t="shared" si="4"/>
        <v>0</v>
      </c>
      <c r="AF291" s="2"/>
    </row>
    <row r="292" spans="1:32" ht="38.25" outlineLevel="3">
      <c r="A292" s="12" t="s">
        <v>82</v>
      </c>
      <c r="B292" s="8" t="s">
        <v>278</v>
      </c>
      <c r="C292" s="8" t="s">
        <v>50</v>
      </c>
      <c r="D292" s="8" t="s">
        <v>83</v>
      </c>
      <c r="E292" s="8" t="s">
        <v>7</v>
      </c>
      <c r="F292" s="8"/>
      <c r="G292" s="8"/>
      <c r="H292" s="8"/>
      <c r="I292" s="8"/>
      <c r="J292" s="8"/>
      <c r="K292" s="9">
        <v>0</v>
      </c>
      <c r="L292" s="9">
        <v>8530.5</v>
      </c>
      <c r="M292" s="9">
        <v>0</v>
      </c>
      <c r="N292" s="9">
        <v>0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11">
        <v>0</v>
      </c>
      <c r="AE292" s="9">
        <f t="shared" si="4"/>
        <v>0</v>
      </c>
      <c r="AF292" s="2"/>
    </row>
    <row r="293" spans="1:32" outlineLevel="4">
      <c r="A293" s="12" t="s">
        <v>26</v>
      </c>
      <c r="B293" s="8" t="s">
        <v>278</v>
      </c>
      <c r="C293" s="8" t="s">
        <v>50</v>
      </c>
      <c r="D293" s="8" t="s">
        <v>83</v>
      </c>
      <c r="E293" s="8" t="s">
        <v>27</v>
      </c>
      <c r="F293" s="8"/>
      <c r="G293" s="8"/>
      <c r="H293" s="8"/>
      <c r="I293" s="8"/>
      <c r="J293" s="8"/>
      <c r="K293" s="9">
        <v>0</v>
      </c>
      <c r="L293" s="9">
        <v>5945.5</v>
      </c>
      <c r="M293" s="9">
        <v>0</v>
      </c>
      <c r="N293" s="9">
        <v>0</v>
      </c>
      <c r="O293" s="9">
        <v>0</v>
      </c>
      <c r="P293" s="9">
        <v>0</v>
      </c>
      <c r="Q293" s="9">
        <v>0</v>
      </c>
      <c r="R293" s="9">
        <v>0</v>
      </c>
      <c r="S293" s="9">
        <v>0</v>
      </c>
      <c r="T293" s="9">
        <v>0</v>
      </c>
      <c r="U293" s="9">
        <v>0</v>
      </c>
      <c r="V293" s="9">
        <v>0</v>
      </c>
      <c r="W293" s="9">
        <v>0</v>
      </c>
      <c r="X293" s="9">
        <v>0</v>
      </c>
      <c r="Y293" s="9">
        <v>0</v>
      </c>
      <c r="Z293" s="9">
        <v>0</v>
      </c>
      <c r="AA293" s="9">
        <v>0</v>
      </c>
      <c r="AB293" s="9">
        <v>0</v>
      </c>
      <c r="AC293" s="9">
        <v>0</v>
      </c>
      <c r="AD293" s="11">
        <v>0</v>
      </c>
      <c r="AE293" s="9">
        <f t="shared" si="4"/>
        <v>0</v>
      </c>
      <c r="AF293" s="2"/>
    </row>
    <row r="294" spans="1:32" ht="25.5" outlineLevel="4">
      <c r="A294" s="12" t="s">
        <v>55</v>
      </c>
      <c r="B294" s="8" t="s">
        <v>278</v>
      </c>
      <c r="C294" s="8" t="s">
        <v>50</v>
      </c>
      <c r="D294" s="8" t="s">
        <v>83</v>
      </c>
      <c r="E294" s="8" t="s">
        <v>56</v>
      </c>
      <c r="F294" s="8"/>
      <c r="G294" s="8"/>
      <c r="H294" s="8"/>
      <c r="I294" s="8"/>
      <c r="J294" s="8"/>
      <c r="K294" s="9">
        <v>0</v>
      </c>
      <c r="L294" s="9">
        <v>2585</v>
      </c>
      <c r="M294" s="9">
        <v>0</v>
      </c>
      <c r="N294" s="9">
        <v>0</v>
      </c>
      <c r="O294" s="9">
        <v>0</v>
      </c>
      <c r="P294" s="9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11">
        <v>0</v>
      </c>
      <c r="AE294" s="9">
        <f t="shared" si="4"/>
        <v>0</v>
      </c>
      <c r="AF294" s="2"/>
    </row>
    <row r="295" spans="1:32" outlineLevel="1">
      <c r="A295" s="5" t="s">
        <v>237</v>
      </c>
      <c r="B295" s="7" t="s">
        <v>278</v>
      </c>
      <c r="C295" s="7" t="s">
        <v>238</v>
      </c>
      <c r="D295" s="7" t="s">
        <v>6</v>
      </c>
      <c r="E295" s="7" t="s">
        <v>7</v>
      </c>
      <c r="F295" s="8"/>
      <c r="G295" s="8"/>
      <c r="H295" s="8"/>
      <c r="I295" s="8"/>
      <c r="J295" s="8"/>
      <c r="K295" s="9">
        <v>0</v>
      </c>
      <c r="L295" s="10">
        <v>243770461.47</v>
      </c>
      <c r="M295" s="9">
        <v>0</v>
      </c>
      <c r="N295" s="9">
        <v>0</v>
      </c>
      <c r="O295" s="9">
        <v>0</v>
      </c>
      <c r="P295" s="9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10">
        <v>63923127.32</v>
      </c>
      <c r="Z295" s="9">
        <v>0</v>
      </c>
      <c r="AA295" s="9">
        <v>0</v>
      </c>
      <c r="AB295" s="9">
        <v>63923127.32</v>
      </c>
      <c r="AC295" s="9">
        <v>-63923127.32</v>
      </c>
      <c r="AD295" s="11">
        <v>0.26222671497820832</v>
      </c>
      <c r="AE295" s="10">
        <f t="shared" si="4"/>
        <v>26.222671497820834</v>
      </c>
      <c r="AF295" s="2"/>
    </row>
    <row r="296" spans="1:32" outlineLevel="2">
      <c r="A296" s="5" t="s">
        <v>279</v>
      </c>
      <c r="B296" s="7" t="s">
        <v>278</v>
      </c>
      <c r="C296" s="7" t="s">
        <v>280</v>
      </c>
      <c r="D296" s="7" t="s">
        <v>6</v>
      </c>
      <c r="E296" s="7" t="s">
        <v>7</v>
      </c>
      <c r="F296" s="8"/>
      <c r="G296" s="8"/>
      <c r="H296" s="8"/>
      <c r="I296" s="8"/>
      <c r="J296" s="8"/>
      <c r="K296" s="9">
        <v>0</v>
      </c>
      <c r="L296" s="10">
        <v>44092452.640000001</v>
      </c>
      <c r="M296" s="9">
        <v>0</v>
      </c>
      <c r="N296" s="9">
        <v>0</v>
      </c>
      <c r="O296" s="9">
        <v>0</v>
      </c>
      <c r="P296" s="9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10">
        <v>12153645.439999999</v>
      </c>
      <c r="Z296" s="9">
        <v>0</v>
      </c>
      <c r="AA296" s="9">
        <v>0</v>
      </c>
      <c r="AB296" s="9">
        <v>12153645.439999999</v>
      </c>
      <c r="AC296" s="9">
        <v>-12153645.439999999</v>
      </c>
      <c r="AD296" s="11">
        <v>0.27564004069427517</v>
      </c>
      <c r="AE296" s="10">
        <f t="shared" si="4"/>
        <v>27.564004069427511</v>
      </c>
      <c r="AF296" s="2"/>
    </row>
    <row r="297" spans="1:32" ht="63.75" outlineLevel="3">
      <c r="A297" s="12" t="s">
        <v>281</v>
      </c>
      <c r="B297" s="8" t="s">
        <v>278</v>
      </c>
      <c r="C297" s="8" t="s">
        <v>280</v>
      </c>
      <c r="D297" s="8" t="s">
        <v>282</v>
      </c>
      <c r="E297" s="8" t="s">
        <v>7</v>
      </c>
      <c r="F297" s="8"/>
      <c r="G297" s="8"/>
      <c r="H297" s="8"/>
      <c r="I297" s="8"/>
      <c r="J297" s="8"/>
      <c r="K297" s="9">
        <v>0</v>
      </c>
      <c r="L297" s="9">
        <v>34555300</v>
      </c>
      <c r="M297" s="9">
        <v>0</v>
      </c>
      <c r="N297" s="9">
        <v>0</v>
      </c>
      <c r="O297" s="9">
        <v>0</v>
      </c>
      <c r="P297" s="9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8903589.3200000003</v>
      </c>
      <c r="Z297" s="9">
        <v>0</v>
      </c>
      <c r="AA297" s="9">
        <v>0</v>
      </c>
      <c r="AB297" s="9">
        <v>8903589.3200000003</v>
      </c>
      <c r="AC297" s="9">
        <v>-8903589.3200000003</v>
      </c>
      <c r="AD297" s="11">
        <v>0.2576620466324992</v>
      </c>
      <c r="AE297" s="9">
        <f t="shared" si="4"/>
        <v>25.766204663249919</v>
      </c>
      <c r="AF297" s="2"/>
    </row>
    <row r="298" spans="1:32" outlineLevel="4">
      <c r="A298" s="12" t="s">
        <v>68</v>
      </c>
      <c r="B298" s="8" t="s">
        <v>278</v>
      </c>
      <c r="C298" s="8" t="s">
        <v>280</v>
      </c>
      <c r="D298" s="8" t="s">
        <v>282</v>
      </c>
      <c r="E298" s="8" t="s">
        <v>69</v>
      </c>
      <c r="F298" s="8"/>
      <c r="G298" s="8"/>
      <c r="H298" s="8"/>
      <c r="I298" s="8"/>
      <c r="J298" s="8"/>
      <c r="K298" s="9">
        <v>0</v>
      </c>
      <c r="L298" s="9">
        <v>4625826</v>
      </c>
      <c r="M298" s="9">
        <v>0</v>
      </c>
      <c r="N298" s="9">
        <v>0</v>
      </c>
      <c r="O298" s="9">
        <v>0</v>
      </c>
      <c r="P298" s="9">
        <v>0</v>
      </c>
      <c r="Q298" s="9">
        <v>0</v>
      </c>
      <c r="R298" s="9">
        <v>0</v>
      </c>
      <c r="S298" s="9">
        <v>0</v>
      </c>
      <c r="T298" s="9">
        <v>0</v>
      </c>
      <c r="U298" s="9">
        <v>0</v>
      </c>
      <c r="V298" s="9">
        <v>0</v>
      </c>
      <c r="W298" s="9">
        <v>0</v>
      </c>
      <c r="X298" s="9">
        <v>0</v>
      </c>
      <c r="Y298" s="9">
        <v>990602.79</v>
      </c>
      <c r="Z298" s="9">
        <v>0</v>
      </c>
      <c r="AA298" s="9">
        <v>0</v>
      </c>
      <c r="AB298" s="9">
        <v>990602.79</v>
      </c>
      <c r="AC298" s="9">
        <v>-990602.79</v>
      </c>
      <c r="AD298" s="11">
        <v>0.21414614168366902</v>
      </c>
      <c r="AE298" s="9">
        <f t="shared" si="4"/>
        <v>21.414614168366906</v>
      </c>
      <c r="AF298" s="2"/>
    </row>
    <row r="299" spans="1:32" ht="51" outlineLevel="4">
      <c r="A299" s="12" t="s">
        <v>70</v>
      </c>
      <c r="B299" s="8" t="s">
        <v>278</v>
      </c>
      <c r="C299" s="8" t="s">
        <v>280</v>
      </c>
      <c r="D299" s="8" t="s">
        <v>282</v>
      </c>
      <c r="E299" s="8" t="s">
        <v>71</v>
      </c>
      <c r="F299" s="8"/>
      <c r="G299" s="8"/>
      <c r="H299" s="8"/>
      <c r="I299" s="8"/>
      <c r="J299" s="8"/>
      <c r="K299" s="9">
        <v>0</v>
      </c>
      <c r="L299" s="9">
        <v>1400000</v>
      </c>
      <c r="M299" s="9">
        <v>0</v>
      </c>
      <c r="N299" s="9">
        <v>0</v>
      </c>
      <c r="O299" s="9">
        <v>0</v>
      </c>
      <c r="P299" s="9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301011.43</v>
      </c>
      <c r="Z299" s="9">
        <v>0</v>
      </c>
      <c r="AA299" s="9">
        <v>0</v>
      </c>
      <c r="AB299" s="9">
        <v>301011.43</v>
      </c>
      <c r="AC299" s="9">
        <v>-301011.43</v>
      </c>
      <c r="AD299" s="11">
        <v>0.21500816428571429</v>
      </c>
      <c r="AE299" s="9">
        <f t="shared" si="4"/>
        <v>21.500816428571429</v>
      </c>
      <c r="AF299" s="2"/>
    </row>
    <row r="300" spans="1:32" outlineLevel="4">
      <c r="A300" s="12" t="s">
        <v>26</v>
      </c>
      <c r="B300" s="8" t="s">
        <v>278</v>
      </c>
      <c r="C300" s="8" t="s">
        <v>280</v>
      </c>
      <c r="D300" s="8" t="s">
        <v>282</v>
      </c>
      <c r="E300" s="8" t="s">
        <v>27</v>
      </c>
      <c r="F300" s="8"/>
      <c r="G300" s="8"/>
      <c r="H300" s="8"/>
      <c r="I300" s="8"/>
      <c r="J300" s="8"/>
      <c r="K300" s="9">
        <v>0</v>
      </c>
      <c r="L300" s="9">
        <v>4174</v>
      </c>
      <c r="M300" s="9">
        <v>0</v>
      </c>
      <c r="N300" s="9">
        <v>0</v>
      </c>
      <c r="O300" s="9">
        <v>0</v>
      </c>
      <c r="P300" s="9">
        <v>0</v>
      </c>
      <c r="Q300" s="9">
        <v>0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9">
        <v>0</v>
      </c>
      <c r="X300" s="9">
        <v>0</v>
      </c>
      <c r="Y300" s="9">
        <v>0</v>
      </c>
      <c r="Z300" s="9">
        <v>0</v>
      </c>
      <c r="AA300" s="9">
        <v>0</v>
      </c>
      <c r="AB300" s="9">
        <v>0</v>
      </c>
      <c r="AC300" s="9">
        <v>0</v>
      </c>
      <c r="AD300" s="11">
        <v>0</v>
      </c>
      <c r="AE300" s="9">
        <f t="shared" si="4"/>
        <v>0</v>
      </c>
      <c r="AF300" s="2"/>
    </row>
    <row r="301" spans="1:32" ht="63.75" outlineLevel="4">
      <c r="A301" s="12" t="s">
        <v>60</v>
      </c>
      <c r="B301" s="8" t="s">
        <v>278</v>
      </c>
      <c r="C301" s="8" t="s">
        <v>280</v>
      </c>
      <c r="D301" s="8" t="s">
        <v>282</v>
      </c>
      <c r="E301" s="8" t="s">
        <v>61</v>
      </c>
      <c r="F301" s="8"/>
      <c r="G301" s="8"/>
      <c r="H301" s="8"/>
      <c r="I301" s="8"/>
      <c r="J301" s="8"/>
      <c r="K301" s="9">
        <v>0</v>
      </c>
      <c r="L301" s="9">
        <v>28525300</v>
      </c>
      <c r="M301" s="9">
        <v>0</v>
      </c>
      <c r="N301" s="9">
        <v>0</v>
      </c>
      <c r="O301" s="9">
        <v>0</v>
      </c>
      <c r="P301" s="9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0</v>
      </c>
      <c r="X301" s="9">
        <v>0</v>
      </c>
      <c r="Y301" s="9">
        <v>7611975.0999999996</v>
      </c>
      <c r="Z301" s="9">
        <v>0</v>
      </c>
      <c r="AA301" s="9">
        <v>0</v>
      </c>
      <c r="AB301" s="9">
        <v>7611975.0999999996</v>
      </c>
      <c r="AC301" s="9">
        <v>-7611975.0999999996</v>
      </c>
      <c r="AD301" s="11">
        <v>0.26684995775679837</v>
      </c>
      <c r="AE301" s="9">
        <f t="shared" si="4"/>
        <v>26.68499577567983</v>
      </c>
      <c r="AF301" s="2"/>
    </row>
    <row r="302" spans="1:32" ht="89.25" outlineLevel="3">
      <c r="A302" s="12" t="s">
        <v>241</v>
      </c>
      <c r="B302" s="8" t="s">
        <v>278</v>
      </c>
      <c r="C302" s="8" t="s">
        <v>280</v>
      </c>
      <c r="D302" s="8" t="s">
        <v>283</v>
      </c>
      <c r="E302" s="8" t="s">
        <v>7</v>
      </c>
      <c r="F302" s="8"/>
      <c r="G302" s="8"/>
      <c r="H302" s="8"/>
      <c r="I302" s="8"/>
      <c r="J302" s="8"/>
      <c r="K302" s="9">
        <v>0</v>
      </c>
      <c r="L302" s="9">
        <v>1145400</v>
      </c>
      <c r="M302" s="9">
        <v>0</v>
      </c>
      <c r="N302" s="9">
        <v>0</v>
      </c>
      <c r="O302" s="9">
        <v>0</v>
      </c>
      <c r="P302" s="9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358928.82</v>
      </c>
      <c r="Z302" s="9">
        <v>0</v>
      </c>
      <c r="AA302" s="9">
        <v>0</v>
      </c>
      <c r="AB302" s="9">
        <v>358928.82</v>
      </c>
      <c r="AC302" s="9">
        <v>-358928.82</v>
      </c>
      <c r="AD302" s="11">
        <v>0.31336547930853847</v>
      </c>
      <c r="AE302" s="9">
        <f t="shared" si="4"/>
        <v>31.336547930853854</v>
      </c>
      <c r="AF302" s="2"/>
    </row>
    <row r="303" spans="1:32" ht="25.5" outlineLevel="4">
      <c r="A303" s="12" t="s">
        <v>94</v>
      </c>
      <c r="B303" s="8" t="s">
        <v>278</v>
      </c>
      <c r="C303" s="8" t="s">
        <v>280</v>
      </c>
      <c r="D303" s="8" t="s">
        <v>283</v>
      </c>
      <c r="E303" s="8" t="s">
        <v>95</v>
      </c>
      <c r="F303" s="8"/>
      <c r="G303" s="8"/>
      <c r="H303" s="8"/>
      <c r="I303" s="8"/>
      <c r="J303" s="8"/>
      <c r="K303" s="9">
        <v>0</v>
      </c>
      <c r="L303" s="9">
        <v>136500</v>
      </c>
      <c r="M303" s="9">
        <v>0</v>
      </c>
      <c r="N303" s="9">
        <v>0</v>
      </c>
      <c r="O303" s="9">
        <v>0</v>
      </c>
      <c r="P303" s="9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58470.06</v>
      </c>
      <c r="Z303" s="9">
        <v>0</v>
      </c>
      <c r="AA303" s="9">
        <v>0</v>
      </c>
      <c r="AB303" s="9">
        <v>58470.06</v>
      </c>
      <c r="AC303" s="9">
        <v>-58470.06</v>
      </c>
      <c r="AD303" s="11">
        <v>0.4283520879120879</v>
      </c>
      <c r="AE303" s="9">
        <f t="shared" si="4"/>
        <v>42.835208791208792</v>
      </c>
      <c r="AF303" s="2"/>
    </row>
    <row r="304" spans="1:32" ht="38.25" outlineLevel="4">
      <c r="A304" s="12" t="s">
        <v>284</v>
      </c>
      <c r="B304" s="8" t="s">
        <v>278</v>
      </c>
      <c r="C304" s="8" t="s">
        <v>280</v>
      </c>
      <c r="D304" s="8" t="s">
        <v>283</v>
      </c>
      <c r="E304" s="8" t="s">
        <v>285</v>
      </c>
      <c r="F304" s="8"/>
      <c r="G304" s="8"/>
      <c r="H304" s="8"/>
      <c r="I304" s="8"/>
      <c r="J304" s="8"/>
      <c r="K304" s="9">
        <v>0</v>
      </c>
      <c r="L304" s="9">
        <v>127000</v>
      </c>
      <c r="M304" s="9">
        <v>0</v>
      </c>
      <c r="N304" s="9">
        <v>0</v>
      </c>
      <c r="O304" s="9">
        <v>0</v>
      </c>
      <c r="P304" s="9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40987.69</v>
      </c>
      <c r="Z304" s="9">
        <v>0</v>
      </c>
      <c r="AA304" s="9">
        <v>0</v>
      </c>
      <c r="AB304" s="9">
        <v>40987.69</v>
      </c>
      <c r="AC304" s="9">
        <v>-40987.69</v>
      </c>
      <c r="AD304" s="11">
        <v>0.32273771653543309</v>
      </c>
      <c r="AE304" s="9">
        <f t="shared" si="4"/>
        <v>32.273771653543307</v>
      </c>
      <c r="AF304" s="2"/>
    </row>
    <row r="305" spans="1:32" ht="63.75" outlineLevel="4">
      <c r="A305" s="12" t="s">
        <v>60</v>
      </c>
      <c r="B305" s="8" t="s">
        <v>278</v>
      </c>
      <c r="C305" s="8" t="s">
        <v>280</v>
      </c>
      <c r="D305" s="8" t="s">
        <v>283</v>
      </c>
      <c r="E305" s="8" t="s">
        <v>61</v>
      </c>
      <c r="F305" s="8"/>
      <c r="G305" s="8"/>
      <c r="H305" s="8"/>
      <c r="I305" s="8"/>
      <c r="J305" s="8"/>
      <c r="K305" s="9">
        <v>0</v>
      </c>
      <c r="L305" s="9">
        <v>692900</v>
      </c>
      <c r="M305" s="9">
        <v>0</v>
      </c>
      <c r="N305" s="9">
        <v>0</v>
      </c>
      <c r="O305" s="9">
        <v>0</v>
      </c>
      <c r="P305" s="9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203480.19</v>
      </c>
      <c r="Z305" s="9">
        <v>0</v>
      </c>
      <c r="AA305" s="9">
        <v>0</v>
      </c>
      <c r="AB305" s="9">
        <v>203480.19</v>
      </c>
      <c r="AC305" s="9">
        <v>-203480.19</v>
      </c>
      <c r="AD305" s="11">
        <v>0.293664583634002</v>
      </c>
      <c r="AE305" s="9">
        <f t="shared" si="4"/>
        <v>29.366458363400199</v>
      </c>
      <c r="AF305" s="2"/>
    </row>
    <row r="306" spans="1:32" ht="25.5" outlineLevel="4">
      <c r="A306" s="12" t="s">
        <v>55</v>
      </c>
      <c r="B306" s="8" t="s">
        <v>278</v>
      </c>
      <c r="C306" s="8" t="s">
        <v>280</v>
      </c>
      <c r="D306" s="8" t="s">
        <v>283</v>
      </c>
      <c r="E306" s="8" t="s">
        <v>56</v>
      </c>
      <c r="F306" s="8"/>
      <c r="G306" s="8"/>
      <c r="H306" s="8"/>
      <c r="I306" s="8"/>
      <c r="J306" s="8"/>
      <c r="K306" s="9">
        <v>0</v>
      </c>
      <c r="L306" s="9">
        <v>189000</v>
      </c>
      <c r="M306" s="9">
        <v>0</v>
      </c>
      <c r="N306" s="9">
        <v>0</v>
      </c>
      <c r="O306" s="9">
        <v>0</v>
      </c>
      <c r="P306" s="9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55990.879999999997</v>
      </c>
      <c r="Z306" s="9">
        <v>0</v>
      </c>
      <c r="AA306" s="9">
        <v>0</v>
      </c>
      <c r="AB306" s="9">
        <v>55990.879999999997</v>
      </c>
      <c r="AC306" s="9">
        <v>-55990.879999999997</v>
      </c>
      <c r="AD306" s="11">
        <v>0.2962480423280423</v>
      </c>
      <c r="AE306" s="9">
        <f t="shared" si="4"/>
        <v>29.62480423280423</v>
      </c>
      <c r="AF306" s="2"/>
    </row>
    <row r="307" spans="1:32" outlineLevel="3">
      <c r="A307" s="12" t="s">
        <v>53</v>
      </c>
      <c r="B307" s="8" t="s">
        <v>278</v>
      </c>
      <c r="C307" s="8" t="s">
        <v>280</v>
      </c>
      <c r="D307" s="8" t="s">
        <v>286</v>
      </c>
      <c r="E307" s="8" t="s">
        <v>7</v>
      </c>
      <c r="F307" s="8"/>
      <c r="G307" s="8"/>
      <c r="H307" s="8"/>
      <c r="I307" s="8"/>
      <c r="J307" s="8"/>
      <c r="K307" s="9">
        <v>0</v>
      </c>
      <c r="L307" s="9">
        <v>640200</v>
      </c>
      <c r="M307" s="9">
        <v>0</v>
      </c>
      <c r="N307" s="9">
        <v>0</v>
      </c>
      <c r="O307" s="9">
        <v>0</v>
      </c>
      <c r="P307" s="9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313592</v>
      </c>
      <c r="Z307" s="9">
        <v>0</v>
      </c>
      <c r="AA307" s="9">
        <v>0</v>
      </c>
      <c r="AB307" s="9">
        <v>313592</v>
      </c>
      <c r="AC307" s="9">
        <v>-313592</v>
      </c>
      <c r="AD307" s="11">
        <v>0.48983442674164324</v>
      </c>
      <c r="AE307" s="9">
        <f t="shared" si="4"/>
        <v>48.983442674164323</v>
      </c>
      <c r="AF307" s="2"/>
    </row>
    <row r="308" spans="1:32" ht="25.5" outlineLevel="4">
      <c r="A308" s="12" t="s">
        <v>55</v>
      </c>
      <c r="B308" s="8" t="s">
        <v>278</v>
      </c>
      <c r="C308" s="8" t="s">
        <v>280</v>
      </c>
      <c r="D308" s="8" t="s">
        <v>286</v>
      </c>
      <c r="E308" s="8" t="s">
        <v>56</v>
      </c>
      <c r="F308" s="8"/>
      <c r="G308" s="8"/>
      <c r="H308" s="8"/>
      <c r="I308" s="8"/>
      <c r="J308" s="8"/>
      <c r="K308" s="9">
        <v>0</v>
      </c>
      <c r="L308" s="9">
        <v>310500</v>
      </c>
      <c r="M308" s="9">
        <v>0</v>
      </c>
      <c r="N308" s="9">
        <v>0</v>
      </c>
      <c r="O308" s="9">
        <v>0</v>
      </c>
      <c r="P308" s="9">
        <v>0</v>
      </c>
      <c r="Q308" s="9">
        <v>0</v>
      </c>
      <c r="R308" s="9">
        <v>0</v>
      </c>
      <c r="S308" s="9">
        <v>0</v>
      </c>
      <c r="T308" s="9">
        <v>0</v>
      </c>
      <c r="U308" s="9">
        <v>0</v>
      </c>
      <c r="V308" s="9">
        <v>0</v>
      </c>
      <c r="W308" s="9">
        <v>0</v>
      </c>
      <c r="X308" s="9">
        <v>0</v>
      </c>
      <c r="Y308" s="9">
        <v>151416</v>
      </c>
      <c r="Z308" s="9">
        <v>0</v>
      </c>
      <c r="AA308" s="9">
        <v>0</v>
      </c>
      <c r="AB308" s="9">
        <v>151416</v>
      </c>
      <c r="AC308" s="9">
        <v>-151416</v>
      </c>
      <c r="AD308" s="11">
        <v>0.4876521739130435</v>
      </c>
      <c r="AE308" s="9">
        <f t="shared" si="4"/>
        <v>48.765217391304347</v>
      </c>
      <c r="AF308" s="2"/>
    </row>
    <row r="309" spans="1:32" ht="25.5" outlineLevel="4">
      <c r="A309" s="12" t="s">
        <v>38</v>
      </c>
      <c r="B309" s="8" t="s">
        <v>278</v>
      </c>
      <c r="C309" s="8" t="s">
        <v>280</v>
      </c>
      <c r="D309" s="8" t="s">
        <v>286</v>
      </c>
      <c r="E309" s="8" t="s">
        <v>39</v>
      </c>
      <c r="F309" s="8"/>
      <c r="G309" s="8"/>
      <c r="H309" s="8"/>
      <c r="I309" s="8"/>
      <c r="J309" s="8"/>
      <c r="K309" s="9">
        <v>0</v>
      </c>
      <c r="L309" s="9">
        <v>329700</v>
      </c>
      <c r="M309" s="9">
        <v>0</v>
      </c>
      <c r="N309" s="9">
        <v>0</v>
      </c>
      <c r="O309" s="9">
        <v>0</v>
      </c>
      <c r="P309" s="9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162176</v>
      </c>
      <c r="Z309" s="9">
        <v>0</v>
      </c>
      <c r="AA309" s="9">
        <v>0</v>
      </c>
      <c r="AB309" s="9">
        <v>162176</v>
      </c>
      <c r="AC309" s="9">
        <v>-162176</v>
      </c>
      <c r="AD309" s="11">
        <v>0.49188959660297238</v>
      </c>
      <c r="AE309" s="9">
        <f t="shared" si="4"/>
        <v>49.188959660297236</v>
      </c>
      <c r="AF309" s="2"/>
    </row>
    <row r="310" spans="1:32" outlineLevel="3">
      <c r="A310" s="12" t="s">
        <v>36</v>
      </c>
      <c r="B310" s="8" t="s">
        <v>278</v>
      </c>
      <c r="C310" s="8" t="s">
        <v>280</v>
      </c>
      <c r="D310" s="8" t="s">
        <v>287</v>
      </c>
      <c r="E310" s="8" t="s">
        <v>7</v>
      </c>
      <c r="F310" s="8"/>
      <c r="G310" s="8"/>
      <c r="H310" s="8"/>
      <c r="I310" s="8"/>
      <c r="J310" s="8"/>
      <c r="K310" s="9">
        <v>0</v>
      </c>
      <c r="L310" s="9">
        <v>155500</v>
      </c>
      <c r="M310" s="9">
        <v>0</v>
      </c>
      <c r="N310" s="9">
        <v>0</v>
      </c>
      <c r="O310" s="9">
        <v>0</v>
      </c>
      <c r="P310" s="9">
        <v>0</v>
      </c>
      <c r="Q310" s="9">
        <v>0</v>
      </c>
      <c r="R310" s="9">
        <v>0</v>
      </c>
      <c r="S310" s="9">
        <v>0</v>
      </c>
      <c r="T310" s="9">
        <v>0</v>
      </c>
      <c r="U310" s="9">
        <v>0</v>
      </c>
      <c r="V310" s="9">
        <v>0</v>
      </c>
      <c r="W310" s="9">
        <v>0</v>
      </c>
      <c r="X310" s="9">
        <v>0</v>
      </c>
      <c r="Y310" s="9">
        <v>38861.5</v>
      </c>
      <c r="Z310" s="9">
        <v>0</v>
      </c>
      <c r="AA310" s="9">
        <v>0</v>
      </c>
      <c r="AB310" s="9">
        <v>38861.5</v>
      </c>
      <c r="AC310" s="9">
        <v>-38861.5</v>
      </c>
      <c r="AD310" s="11">
        <v>0.24991318327974277</v>
      </c>
      <c r="AE310" s="9">
        <f t="shared" si="4"/>
        <v>24.991318327974277</v>
      </c>
      <c r="AF310" s="2"/>
    </row>
    <row r="311" spans="1:32" ht="25.5" outlineLevel="4">
      <c r="A311" s="12" t="s">
        <v>55</v>
      </c>
      <c r="B311" s="8" t="s">
        <v>278</v>
      </c>
      <c r="C311" s="8" t="s">
        <v>280</v>
      </c>
      <c r="D311" s="8" t="s">
        <v>287</v>
      </c>
      <c r="E311" s="8" t="s">
        <v>56</v>
      </c>
      <c r="F311" s="8"/>
      <c r="G311" s="8"/>
      <c r="H311" s="8"/>
      <c r="I311" s="8"/>
      <c r="J311" s="8"/>
      <c r="K311" s="9">
        <v>0</v>
      </c>
      <c r="L311" s="9">
        <v>90300</v>
      </c>
      <c r="M311" s="9">
        <v>0</v>
      </c>
      <c r="N311" s="9">
        <v>0</v>
      </c>
      <c r="O311" s="9">
        <v>0</v>
      </c>
      <c r="P311" s="9">
        <v>0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0</v>
      </c>
      <c r="W311" s="9">
        <v>0</v>
      </c>
      <c r="X311" s="9">
        <v>0</v>
      </c>
      <c r="Y311" s="9">
        <v>22567</v>
      </c>
      <c r="Z311" s="9">
        <v>0</v>
      </c>
      <c r="AA311" s="9">
        <v>0</v>
      </c>
      <c r="AB311" s="9">
        <v>22567</v>
      </c>
      <c r="AC311" s="9">
        <v>-22567</v>
      </c>
      <c r="AD311" s="11">
        <v>0.24991140642303433</v>
      </c>
      <c r="AE311" s="9">
        <f t="shared" si="4"/>
        <v>24.991140642303435</v>
      </c>
      <c r="AF311" s="2"/>
    </row>
    <row r="312" spans="1:32" ht="25.5" outlineLevel="4">
      <c r="A312" s="12" t="s">
        <v>38</v>
      </c>
      <c r="B312" s="8" t="s">
        <v>278</v>
      </c>
      <c r="C312" s="8" t="s">
        <v>280</v>
      </c>
      <c r="D312" s="8" t="s">
        <v>287</v>
      </c>
      <c r="E312" s="8" t="s">
        <v>39</v>
      </c>
      <c r="F312" s="8"/>
      <c r="G312" s="8"/>
      <c r="H312" s="8"/>
      <c r="I312" s="8"/>
      <c r="J312" s="8"/>
      <c r="K312" s="9">
        <v>0</v>
      </c>
      <c r="L312" s="9">
        <v>65200</v>
      </c>
      <c r="M312" s="9">
        <v>0</v>
      </c>
      <c r="N312" s="9">
        <v>0</v>
      </c>
      <c r="O312" s="9">
        <v>0</v>
      </c>
      <c r="P312" s="9">
        <v>0</v>
      </c>
      <c r="Q312" s="9">
        <v>0</v>
      </c>
      <c r="R312" s="9">
        <v>0</v>
      </c>
      <c r="S312" s="9">
        <v>0</v>
      </c>
      <c r="T312" s="9">
        <v>0</v>
      </c>
      <c r="U312" s="9">
        <v>0</v>
      </c>
      <c r="V312" s="9">
        <v>0</v>
      </c>
      <c r="W312" s="9">
        <v>0</v>
      </c>
      <c r="X312" s="9">
        <v>0</v>
      </c>
      <c r="Y312" s="9">
        <v>16294.5</v>
      </c>
      <c r="Z312" s="9">
        <v>0</v>
      </c>
      <c r="AA312" s="9">
        <v>0</v>
      </c>
      <c r="AB312" s="9">
        <v>16294.5</v>
      </c>
      <c r="AC312" s="9">
        <v>-16294.5</v>
      </c>
      <c r="AD312" s="11">
        <v>0.24991564417177914</v>
      </c>
      <c r="AE312" s="9">
        <f t="shared" si="4"/>
        <v>24.991564417177912</v>
      </c>
      <c r="AF312" s="2"/>
    </row>
    <row r="313" spans="1:32" ht="38.25" outlineLevel="3">
      <c r="A313" s="12" t="s">
        <v>288</v>
      </c>
      <c r="B313" s="8" t="s">
        <v>278</v>
      </c>
      <c r="C313" s="8" t="s">
        <v>280</v>
      </c>
      <c r="D313" s="8" t="s">
        <v>289</v>
      </c>
      <c r="E313" s="8" t="s">
        <v>7</v>
      </c>
      <c r="F313" s="8"/>
      <c r="G313" s="8"/>
      <c r="H313" s="8"/>
      <c r="I313" s="8"/>
      <c r="J313" s="8"/>
      <c r="K313" s="9">
        <v>0</v>
      </c>
      <c r="L313" s="9">
        <v>200000</v>
      </c>
      <c r="M313" s="9">
        <v>0</v>
      </c>
      <c r="N313" s="9">
        <v>0</v>
      </c>
      <c r="O313" s="9">
        <v>0</v>
      </c>
      <c r="P313" s="9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31836.91</v>
      </c>
      <c r="Z313" s="9">
        <v>0</v>
      </c>
      <c r="AA313" s="9">
        <v>0</v>
      </c>
      <c r="AB313" s="9">
        <v>31836.91</v>
      </c>
      <c r="AC313" s="9">
        <v>-31836.91</v>
      </c>
      <c r="AD313" s="11">
        <v>0.15918455000000001</v>
      </c>
      <c r="AE313" s="9">
        <f t="shared" si="4"/>
        <v>15.918455000000002</v>
      </c>
      <c r="AF313" s="2"/>
    </row>
    <row r="314" spans="1:32" outlineLevel="4">
      <c r="A314" s="12" t="s">
        <v>26</v>
      </c>
      <c r="B314" s="8" t="s">
        <v>278</v>
      </c>
      <c r="C314" s="8" t="s">
        <v>280</v>
      </c>
      <c r="D314" s="8" t="s">
        <v>289</v>
      </c>
      <c r="E314" s="8" t="s">
        <v>27</v>
      </c>
      <c r="F314" s="8"/>
      <c r="G314" s="8"/>
      <c r="H314" s="8"/>
      <c r="I314" s="8"/>
      <c r="J314" s="8"/>
      <c r="K314" s="9">
        <v>0</v>
      </c>
      <c r="L314" s="9">
        <v>200000</v>
      </c>
      <c r="M314" s="9">
        <v>0</v>
      </c>
      <c r="N314" s="9">
        <v>0</v>
      </c>
      <c r="O314" s="9">
        <v>0</v>
      </c>
      <c r="P314" s="9">
        <v>0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0</v>
      </c>
      <c r="W314" s="9">
        <v>0</v>
      </c>
      <c r="X314" s="9">
        <v>0</v>
      </c>
      <c r="Y314" s="9">
        <v>31836.91</v>
      </c>
      <c r="Z314" s="9">
        <v>0</v>
      </c>
      <c r="AA314" s="9">
        <v>0</v>
      </c>
      <c r="AB314" s="9">
        <v>31836.91</v>
      </c>
      <c r="AC314" s="9">
        <v>-31836.91</v>
      </c>
      <c r="AD314" s="11">
        <v>0.15918455000000001</v>
      </c>
      <c r="AE314" s="9">
        <f t="shared" si="4"/>
        <v>15.918455000000002</v>
      </c>
      <c r="AF314" s="2"/>
    </row>
    <row r="315" spans="1:32" ht="51" outlineLevel="3">
      <c r="A315" s="12" t="s">
        <v>243</v>
      </c>
      <c r="B315" s="8" t="s">
        <v>278</v>
      </c>
      <c r="C315" s="8" t="s">
        <v>280</v>
      </c>
      <c r="D315" s="8" t="s">
        <v>290</v>
      </c>
      <c r="E315" s="8" t="s">
        <v>7</v>
      </c>
      <c r="F315" s="8"/>
      <c r="G315" s="8"/>
      <c r="H315" s="8"/>
      <c r="I315" s="8"/>
      <c r="J315" s="8"/>
      <c r="K315" s="9">
        <v>0</v>
      </c>
      <c r="L315" s="9">
        <v>5555865.8899999997</v>
      </c>
      <c r="M315" s="9">
        <v>0</v>
      </c>
      <c r="N315" s="9">
        <v>0</v>
      </c>
      <c r="O315" s="9">
        <v>0</v>
      </c>
      <c r="P315" s="9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2055556.34</v>
      </c>
      <c r="Z315" s="9">
        <v>0</v>
      </c>
      <c r="AA315" s="9">
        <v>0</v>
      </c>
      <c r="AB315" s="9">
        <v>2055556.34</v>
      </c>
      <c r="AC315" s="9">
        <v>-2055556.34</v>
      </c>
      <c r="AD315" s="11">
        <v>0.36997947407258241</v>
      </c>
      <c r="AE315" s="9">
        <f t="shared" si="4"/>
        <v>36.997947407258245</v>
      </c>
      <c r="AF315" s="2"/>
    </row>
    <row r="316" spans="1:32" ht="38.25" outlineLevel="4">
      <c r="A316" s="12" t="s">
        <v>24</v>
      </c>
      <c r="B316" s="8" t="s">
        <v>278</v>
      </c>
      <c r="C316" s="8" t="s">
        <v>280</v>
      </c>
      <c r="D316" s="8" t="s">
        <v>290</v>
      </c>
      <c r="E316" s="8" t="s">
        <v>25</v>
      </c>
      <c r="F316" s="8"/>
      <c r="G316" s="8"/>
      <c r="H316" s="8"/>
      <c r="I316" s="8"/>
      <c r="J316" s="8"/>
      <c r="K316" s="9">
        <v>0</v>
      </c>
      <c r="L316" s="9">
        <v>19569.72</v>
      </c>
      <c r="M316" s="9">
        <v>0</v>
      </c>
      <c r="N316" s="9">
        <v>0</v>
      </c>
      <c r="O316" s="9">
        <v>0</v>
      </c>
      <c r="P316" s="9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4148.2</v>
      </c>
      <c r="Z316" s="9">
        <v>0</v>
      </c>
      <c r="AA316" s="9">
        <v>0</v>
      </c>
      <c r="AB316" s="9">
        <v>4148.2</v>
      </c>
      <c r="AC316" s="9">
        <v>-4148.2</v>
      </c>
      <c r="AD316" s="11">
        <v>0.21197032967257579</v>
      </c>
      <c r="AE316" s="9">
        <f t="shared" si="4"/>
        <v>21.197032967257577</v>
      </c>
      <c r="AF316" s="2"/>
    </row>
    <row r="317" spans="1:32" outlineLevel="4">
      <c r="A317" s="12" t="s">
        <v>26</v>
      </c>
      <c r="B317" s="8" t="s">
        <v>278</v>
      </c>
      <c r="C317" s="8" t="s">
        <v>280</v>
      </c>
      <c r="D317" s="8" t="s">
        <v>290</v>
      </c>
      <c r="E317" s="8" t="s">
        <v>27</v>
      </c>
      <c r="F317" s="8"/>
      <c r="G317" s="8"/>
      <c r="H317" s="8"/>
      <c r="I317" s="8"/>
      <c r="J317" s="8"/>
      <c r="K317" s="9">
        <v>0</v>
      </c>
      <c r="L317" s="9">
        <v>118474.53</v>
      </c>
      <c r="M317" s="9">
        <v>0</v>
      </c>
      <c r="N317" s="9">
        <v>0</v>
      </c>
      <c r="O317" s="9">
        <v>0</v>
      </c>
      <c r="P317" s="9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43341.26</v>
      </c>
      <c r="Z317" s="9">
        <v>0</v>
      </c>
      <c r="AA317" s="9">
        <v>0</v>
      </c>
      <c r="AB317" s="9">
        <v>43341.26</v>
      </c>
      <c r="AC317" s="9">
        <v>-43341.26</v>
      </c>
      <c r="AD317" s="11">
        <v>0.36582765932897138</v>
      </c>
      <c r="AE317" s="9">
        <f t="shared" si="4"/>
        <v>36.582765932897139</v>
      </c>
      <c r="AF317" s="2"/>
    </row>
    <row r="318" spans="1:32" outlineLevel="4">
      <c r="A318" s="12" t="s">
        <v>32</v>
      </c>
      <c r="B318" s="8" t="s">
        <v>278</v>
      </c>
      <c r="C318" s="8" t="s">
        <v>280</v>
      </c>
      <c r="D318" s="8" t="s">
        <v>290</v>
      </c>
      <c r="E318" s="8" t="s">
        <v>33</v>
      </c>
      <c r="F318" s="8"/>
      <c r="G318" s="8"/>
      <c r="H318" s="8"/>
      <c r="I318" s="8"/>
      <c r="J318" s="8"/>
      <c r="K318" s="9">
        <v>0</v>
      </c>
      <c r="L318" s="9">
        <v>783700</v>
      </c>
      <c r="M318" s="9">
        <v>0</v>
      </c>
      <c r="N318" s="9">
        <v>0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401862.25</v>
      </c>
      <c r="Z318" s="9">
        <v>0</v>
      </c>
      <c r="AA318" s="9">
        <v>0</v>
      </c>
      <c r="AB318" s="9">
        <v>401862.25</v>
      </c>
      <c r="AC318" s="9">
        <v>-401862.25</v>
      </c>
      <c r="AD318" s="11">
        <v>0.51277561566926122</v>
      </c>
      <c r="AE318" s="9">
        <f t="shared" si="4"/>
        <v>51.277561566926124</v>
      </c>
      <c r="AF318" s="2"/>
    </row>
    <row r="319" spans="1:32" ht="63.75" outlineLevel="4">
      <c r="A319" s="12" t="s">
        <v>60</v>
      </c>
      <c r="B319" s="8" t="s">
        <v>278</v>
      </c>
      <c r="C319" s="8" t="s">
        <v>280</v>
      </c>
      <c r="D319" s="8" t="s">
        <v>290</v>
      </c>
      <c r="E319" s="8" t="s">
        <v>61</v>
      </c>
      <c r="F319" s="8"/>
      <c r="G319" s="8"/>
      <c r="H319" s="8"/>
      <c r="I319" s="8"/>
      <c r="J319" s="8"/>
      <c r="K319" s="9">
        <v>0</v>
      </c>
      <c r="L319" s="9">
        <v>4224714.6399999997</v>
      </c>
      <c r="M319" s="9">
        <v>0</v>
      </c>
      <c r="N319" s="9">
        <v>0</v>
      </c>
      <c r="O319" s="9">
        <v>0</v>
      </c>
      <c r="P319" s="9">
        <v>0</v>
      </c>
      <c r="Q319" s="9">
        <v>0</v>
      </c>
      <c r="R319" s="9">
        <v>0</v>
      </c>
      <c r="S319" s="9">
        <v>0</v>
      </c>
      <c r="T319" s="9">
        <v>0</v>
      </c>
      <c r="U319" s="9">
        <v>0</v>
      </c>
      <c r="V319" s="9">
        <v>0</v>
      </c>
      <c r="W319" s="9">
        <v>0</v>
      </c>
      <c r="X319" s="9">
        <v>0</v>
      </c>
      <c r="Y319" s="9">
        <v>1557836.7</v>
      </c>
      <c r="Z319" s="9">
        <v>0</v>
      </c>
      <c r="AA319" s="9">
        <v>0</v>
      </c>
      <c r="AB319" s="9">
        <v>1557836.7</v>
      </c>
      <c r="AC319" s="9">
        <v>-1557836.7</v>
      </c>
      <c r="AD319" s="11">
        <v>0.36874365081377425</v>
      </c>
      <c r="AE319" s="9">
        <f t="shared" si="4"/>
        <v>36.874365081377427</v>
      </c>
      <c r="AF319" s="2"/>
    </row>
    <row r="320" spans="1:32" ht="25.5" outlineLevel="4">
      <c r="A320" s="12" t="s">
        <v>55</v>
      </c>
      <c r="B320" s="8" t="s">
        <v>278</v>
      </c>
      <c r="C320" s="8" t="s">
        <v>280</v>
      </c>
      <c r="D320" s="8" t="s">
        <v>290</v>
      </c>
      <c r="E320" s="8" t="s">
        <v>56</v>
      </c>
      <c r="F320" s="8"/>
      <c r="G320" s="8"/>
      <c r="H320" s="8"/>
      <c r="I320" s="8"/>
      <c r="J320" s="8"/>
      <c r="K320" s="9">
        <v>0</v>
      </c>
      <c r="L320" s="9">
        <v>409107</v>
      </c>
      <c r="M320" s="9">
        <v>0</v>
      </c>
      <c r="N320" s="9">
        <v>0</v>
      </c>
      <c r="O320" s="9">
        <v>0</v>
      </c>
      <c r="P320" s="9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48210</v>
      </c>
      <c r="Z320" s="9">
        <v>0</v>
      </c>
      <c r="AA320" s="9">
        <v>0</v>
      </c>
      <c r="AB320" s="9">
        <v>48210</v>
      </c>
      <c r="AC320" s="9">
        <v>-48210</v>
      </c>
      <c r="AD320" s="11">
        <v>0.11784203154675917</v>
      </c>
      <c r="AE320" s="9">
        <f t="shared" si="4"/>
        <v>11.784203154675916</v>
      </c>
      <c r="AF320" s="2"/>
    </row>
    <row r="321" spans="1:32" outlineLevel="4">
      <c r="A321" s="12" t="s">
        <v>291</v>
      </c>
      <c r="B321" s="8" t="s">
        <v>278</v>
      </c>
      <c r="C321" s="8" t="s">
        <v>280</v>
      </c>
      <c r="D321" s="8" t="s">
        <v>290</v>
      </c>
      <c r="E321" s="8" t="s">
        <v>292</v>
      </c>
      <c r="F321" s="8"/>
      <c r="G321" s="8"/>
      <c r="H321" s="8"/>
      <c r="I321" s="8"/>
      <c r="J321" s="8"/>
      <c r="K321" s="9">
        <v>0</v>
      </c>
      <c r="L321" s="9">
        <v>300</v>
      </c>
      <c r="M321" s="9">
        <v>0</v>
      </c>
      <c r="N321" s="9">
        <v>0</v>
      </c>
      <c r="O321" s="9">
        <v>0</v>
      </c>
      <c r="P321" s="9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157.93</v>
      </c>
      <c r="Z321" s="9">
        <v>0</v>
      </c>
      <c r="AA321" s="9">
        <v>0</v>
      </c>
      <c r="AB321" s="9">
        <v>157.93</v>
      </c>
      <c r="AC321" s="9">
        <v>-157.93</v>
      </c>
      <c r="AD321" s="11">
        <v>0.52643333333333331</v>
      </c>
      <c r="AE321" s="9">
        <f t="shared" si="4"/>
        <v>52.643333333333331</v>
      </c>
      <c r="AF321" s="2"/>
    </row>
    <row r="322" spans="1:32" ht="25.5" outlineLevel="3">
      <c r="A322" s="12" t="s">
        <v>293</v>
      </c>
      <c r="B322" s="8" t="s">
        <v>278</v>
      </c>
      <c r="C322" s="8" t="s">
        <v>280</v>
      </c>
      <c r="D322" s="8" t="s">
        <v>294</v>
      </c>
      <c r="E322" s="8" t="s">
        <v>7</v>
      </c>
      <c r="F322" s="8"/>
      <c r="G322" s="8"/>
      <c r="H322" s="8"/>
      <c r="I322" s="8"/>
      <c r="J322" s="8"/>
      <c r="K322" s="9">
        <v>0</v>
      </c>
      <c r="L322" s="9">
        <v>1618686.75</v>
      </c>
      <c r="M322" s="9">
        <v>0</v>
      </c>
      <c r="N322" s="9">
        <v>0</v>
      </c>
      <c r="O322" s="9">
        <v>0</v>
      </c>
      <c r="P322" s="9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343901.5</v>
      </c>
      <c r="Z322" s="9">
        <v>0</v>
      </c>
      <c r="AA322" s="9">
        <v>0</v>
      </c>
      <c r="AB322" s="9">
        <v>343901.5</v>
      </c>
      <c r="AC322" s="9">
        <v>-343901.5</v>
      </c>
      <c r="AD322" s="11">
        <v>0.21245710450153496</v>
      </c>
      <c r="AE322" s="9">
        <f t="shared" si="4"/>
        <v>21.245710450153496</v>
      </c>
      <c r="AF322" s="2"/>
    </row>
    <row r="323" spans="1:32" outlineLevel="4">
      <c r="A323" s="12" t="s">
        <v>26</v>
      </c>
      <c r="B323" s="8" t="s">
        <v>278</v>
      </c>
      <c r="C323" s="8" t="s">
        <v>280</v>
      </c>
      <c r="D323" s="8" t="s">
        <v>294</v>
      </c>
      <c r="E323" s="8" t="s">
        <v>27</v>
      </c>
      <c r="F323" s="8"/>
      <c r="G323" s="8"/>
      <c r="H323" s="8"/>
      <c r="I323" s="8"/>
      <c r="J323" s="8"/>
      <c r="K323" s="9">
        <v>0</v>
      </c>
      <c r="L323" s="9">
        <v>231586.75</v>
      </c>
      <c r="M323" s="9">
        <v>0</v>
      </c>
      <c r="N323" s="9">
        <v>0</v>
      </c>
      <c r="O323" s="9">
        <v>0</v>
      </c>
      <c r="P323" s="9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39810.94</v>
      </c>
      <c r="Z323" s="9">
        <v>0</v>
      </c>
      <c r="AA323" s="9">
        <v>0</v>
      </c>
      <c r="AB323" s="9">
        <v>39810.94</v>
      </c>
      <c r="AC323" s="9">
        <v>-39810.94</v>
      </c>
      <c r="AD323" s="11">
        <v>0.1719050852434347</v>
      </c>
      <c r="AE323" s="9">
        <f t="shared" si="4"/>
        <v>17.190508524343471</v>
      </c>
      <c r="AF323" s="2"/>
    </row>
    <row r="324" spans="1:32" ht="63.75" outlineLevel="4">
      <c r="A324" s="12" t="s">
        <v>60</v>
      </c>
      <c r="B324" s="8" t="s">
        <v>278</v>
      </c>
      <c r="C324" s="8" t="s">
        <v>280</v>
      </c>
      <c r="D324" s="8" t="s">
        <v>294</v>
      </c>
      <c r="E324" s="8" t="s">
        <v>61</v>
      </c>
      <c r="F324" s="8"/>
      <c r="G324" s="8"/>
      <c r="H324" s="8"/>
      <c r="I324" s="8"/>
      <c r="J324" s="8"/>
      <c r="K324" s="9">
        <v>0</v>
      </c>
      <c r="L324" s="9">
        <v>1387100</v>
      </c>
      <c r="M324" s="9">
        <v>0</v>
      </c>
      <c r="N324" s="9">
        <v>0</v>
      </c>
      <c r="O324" s="9">
        <v>0</v>
      </c>
      <c r="P324" s="9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304090.56</v>
      </c>
      <c r="Z324" s="9">
        <v>0</v>
      </c>
      <c r="AA324" s="9">
        <v>0</v>
      </c>
      <c r="AB324" s="9">
        <v>304090.56</v>
      </c>
      <c r="AC324" s="9">
        <v>-304090.56</v>
      </c>
      <c r="AD324" s="11">
        <v>0.21922756830798068</v>
      </c>
      <c r="AE324" s="9">
        <f t="shared" si="4"/>
        <v>21.922756830798068</v>
      </c>
      <c r="AF324" s="2"/>
    </row>
    <row r="325" spans="1:32" ht="25.5" outlineLevel="3">
      <c r="A325" s="12" t="s">
        <v>295</v>
      </c>
      <c r="B325" s="8" t="s">
        <v>278</v>
      </c>
      <c r="C325" s="8" t="s">
        <v>280</v>
      </c>
      <c r="D325" s="8" t="s">
        <v>296</v>
      </c>
      <c r="E325" s="8" t="s">
        <v>7</v>
      </c>
      <c r="F325" s="8"/>
      <c r="G325" s="8"/>
      <c r="H325" s="8"/>
      <c r="I325" s="8"/>
      <c r="J325" s="8"/>
      <c r="K325" s="9">
        <v>0</v>
      </c>
      <c r="L325" s="9">
        <v>221500</v>
      </c>
      <c r="M325" s="9">
        <v>0</v>
      </c>
      <c r="N325" s="9">
        <v>0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107379.05</v>
      </c>
      <c r="Z325" s="9">
        <v>0</v>
      </c>
      <c r="AA325" s="9">
        <v>0</v>
      </c>
      <c r="AB325" s="9">
        <v>107379.05</v>
      </c>
      <c r="AC325" s="9">
        <v>-107379.05</v>
      </c>
      <c r="AD325" s="11">
        <v>0.48478126410835215</v>
      </c>
      <c r="AE325" s="9">
        <f t="shared" si="4"/>
        <v>48.478126410835216</v>
      </c>
      <c r="AF325" s="2"/>
    </row>
    <row r="326" spans="1:32" ht="25.5" outlineLevel="4">
      <c r="A326" s="12" t="s">
        <v>55</v>
      </c>
      <c r="B326" s="8" t="s">
        <v>278</v>
      </c>
      <c r="C326" s="8" t="s">
        <v>280</v>
      </c>
      <c r="D326" s="8" t="s">
        <v>296</v>
      </c>
      <c r="E326" s="8" t="s">
        <v>56</v>
      </c>
      <c r="F326" s="8"/>
      <c r="G326" s="8"/>
      <c r="H326" s="8"/>
      <c r="I326" s="8"/>
      <c r="J326" s="8"/>
      <c r="K326" s="9">
        <v>0</v>
      </c>
      <c r="L326" s="9">
        <v>221500</v>
      </c>
      <c r="M326" s="9">
        <v>0</v>
      </c>
      <c r="N326" s="9">
        <v>0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107379.05</v>
      </c>
      <c r="Z326" s="9">
        <v>0</v>
      </c>
      <c r="AA326" s="9">
        <v>0</v>
      </c>
      <c r="AB326" s="9">
        <v>107379.05</v>
      </c>
      <c r="AC326" s="9">
        <v>-107379.05</v>
      </c>
      <c r="AD326" s="11">
        <v>0.48478126410835215</v>
      </c>
      <c r="AE326" s="9">
        <f t="shared" si="4"/>
        <v>48.478126410835216</v>
      </c>
      <c r="AF326" s="2"/>
    </row>
    <row r="327" spans="1:32" outlineLevel="2">
      <c r="A327" s="5" t="s">
        <v>297</v>
      </c>
      <c r="B327" s="7" t="s">
        <v>278</v>
      </c>
      <c r="C327" s="7" t="s">
        <v>298</v>
      </c>
      <c r="D327" s="7" t="s">
        <v>6</v>
      </c>
      <c r="E327" s="7" t="s">
        <v>7</v>
      </c>
      <c r="F327" s="8"/>
      <c r="G327" s="8"/>
      <c r="H327" s="8"/>
      <c r="I327" s="8"/>
      <c r="J327" s="8"/>
      <c r="K327" s="9">
        <v>0</v>
      </c>
      <c r="L327" s="10">
        <v>168262452.93000001</v>
      </c>
      <c r="M327" s="9">
        <v>0</v>
      </c>
      <c r="N327" s="9">
        <v>0</v>
      </c>
      <c r="O327" s="9">
        <v>0</v>
      </c>
      <c r="P327" s="9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10">
        <v>46356086.420000002</v>
      </c>
      <c r="Z327" s="9">
        <v>0</v>
      </c>
      <c r="AA327" s="9">
        <v>0</v>
      </c>
      <c r="AB327" s="9">
        <v>46356086.420000002</v>
      </c>
      <c r="AC327" s="9">
        <v>-46356086.420000002</v>
      </c>
      <c r="AD327" s="11">
        <v>0.27549869630918139</v>
      </c>
      <c r="AE327" s="10">
        <f t="shared" si="4"/>
        <v>27.549869630918138</v>
      </c>
      <c r="AF327" s="2"/>
    </row>
    <row r="328" spans="1:32" ht="114.75" outlineLevel="3">
      <c r="A328" s="12" t="s">
        <v>299</v>
      </c>
      <c r="B328" s="8" t="s">
        <v>278</v>
      </c>
      <c r="C328" s="8" t="s">
        <v>298</v>
      </c>
      <c r="D328" s="8" t="s">
        <v>300</v>
      </c>
      <c r="E328" s="8" t="s">
        <v>7</v>
      </c>
      <c r="F328" s="8"/>
      <c r="G328" s="8"/>
      <c r="H328" s="8"/>
      <c r="I328" s="8"/>
      <c r="J328" s="8"/>
      <c r="K328" s="9">
        <v>0</v>
      </c>
      <c r="L328" s="9">
        <v>124812662.5</v>
      </c>
      <c r="M328" s="9">
        <v>0</v>
      </c>
      <c r="N328" s="9">
        <v>0</v>
      </c>
      <c r="O328" s="9">
        <v>0</v>
      </c>
      <c r="P328" s="9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30948515.010000002</v>
      </c>
      <c r="Z328" s="9">
        <v>0</v>
      </c>
      <c r="AA328" s="9">
        <v>0</v>
      </c>
      <c r="AB328" s="9">
        <v>30948515.010000002</v>
      </c>
      <c r="AC328" s="9">
        <v>-30948515.010000002</v>
      </c>
      <c r="AD328" s="11">
        <v>0.24795973733834897</v>
      </c>
      <c r="AE328" s="9">
        <f t="shared" si="4"/>
        <v>24.795973733834899</v>
      </c>
      <c r="AF328" s="2"/>
    </row>
    <row r="329" spans="1:32" outlineLevel="4">
      <c r="A329" s="12" t="s">
        <v>68</v>
      </c>
      <c r="B329" s="8" t="s">
        <v>278</v>
      </c>
      <c r="C329" s="8" t="s">
        <v>298</v>
      </c>
      <c r="D329" s="8" t="s">
        <v>300</v>
      </c>
      <c r="E329" s="8" t="s">
        <v>69</v>
      </c>
      <c r="F329" s="8"/>
      <c r="G329" s="8"/>
      <c r="H329" s="8"/>
      <c r="I329" s="8"/>
      <c r="J329" s="8"/>
      <c r="K329" s="9">
        <v>0</v>
      </c>
      <c r="L329" s="9">
        <v>39037801</v>
      </c>
      <c r="M329" s="9">
        <v>0</v>
      </c>
      <c r="N329" s="9">
        <v>0</v>
      </c>
      <c r="O329" s="9">
        <v>0</v>
      </c>
      <c r="P329" s="9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9152651.8399999999</v>
      </c>
      <c r="Z329" s="9">
        <v>0</v>
      </c>
      <c r="AA329" s="9">
        <v>0</v>
      </c>
      <c r="AB329" s="9">
        <v>9152651.8399999999</v>
      </c>
      <c r="AC329" s="9">
        <v>-9152651.8399999999</v>
      </c>
      <c r="AD329" s="11">
        <v>0.23445613240356444</v>
      </c>
      <c r="AE329" s="9">
        <f t="shared" si="4"/>
        <v>23.44561324035644</v>
      </c>
      <c r="AF329" s="2"/>
    </row>
    <row r="330" spans="1:32" ht="51" outlineLevel="4">
      <c r="A330" s="12" t="s">
        <v>70</v>
      </c>
      <c r="B330" s="8" t="s">
        <v>278</v>
      </c>
      <c r="C330" s="8" t="s">
        <v>298</v>
      </c>
      <c r="D330" s="8" t="s">
        <v>300</v>
      </c>
      <c r="E330" s="8" t="s">
        <v>71</v>
      </c>
      <c r="F330" s="8"/>
      <c r="G330" s="8"/>
      <c r="H330" s="8"/>
      <c r="I330" s="8"/>
      <c r="J330" s="8"/>
      <c r="K330" s="9">
        <v>0</v>
      </c>
      <c r="L330" s="9">
        <v>11804300</v>
      </c>
      <c r="M330" s="9">
        <v>0</v>
      </c>
      <c r="N330" s="9">
        <v>0</v>
      </c>
      <c r="O330" s="9">
        <v>0</v>
      </c>
      <c r="P330" s="9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3265831.12</v>
      </c>
      <c r="Z330" s="9">
        <v>0</v>
      </c>
      <c r="AA330" s="9">
        <v>0</v>
      </c>
      <c r="AB330" s="9">
        <v>3265831.12</v>
      </c>
      <c r="AC330" s="9">
        <v>-3265831.12</v>
      </c>
      <c r="AD330" s="11">
        <v>0.27666453072185559</v>
      </c>
      <c r="AE330" s="9">
        <f t="shared" si="4"/>
        <v>27.666453072185561</v>
      </c>
      <c r="AF330" s="2"/>
    </row>
    <row r="331" spans="1:32" outlineLevel="4">
      <c r="A331" s="12" t="s">
        <v>26</v>
      </c>
      <c r="B331" s="8" t="s">
        <v>278</v>
      </c>
      <c r="C331" s="8" t="s">
        <v>298</v>
      </c>
      <c r="D331" s="8" t="s">
        <v>300</v>
      </c>
      <c r="E331" s="8" t="s">
        <v>27</v>
      </c>
      <c r="F331" s="8"/>
      <c r="G331" s="8"/>
      <c r="H331" s="8"/>
      <c r="I331" s="8"/>
      <c r="J331" s="8"/>
      <c r="K331" s="9">
        <v>0</v>
      </c>
      <c r="L331" s="9">
        <v>61199</v>
      </c>
      <c r="M331" s="9">
        <v>0</v>
      </c>
      <c r="N331" s="9">
        <v>0</v>
      </c>
      <c r="O331" s="9">
        <v>0</v>
      </c>
      <c r="P331" s="9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11">
        <v>0</v>
      </c>
      <c r="AE331" s="9">
        <f t="shared" si="4"/>
        <v>0</v>
      </c>
      <c r="AF331" s="2"/>
    </row>
    <row r="332" spans="1:32" ht="63.75" outlineLevel="4">
      <c r="A332" s="12" t="s">
        <v>60</v>
      </c>
      <c r="B332" s="8" t="s">
        <v>278</v>
      </c>
      <c r="C332" s="8" t="s">
        <v>298</v>
      </c>
      <c r="D332" s="8" t="s">
        <v>300</v>
      </c>
      <c r="E332" s="8" t="s">
        <v>61</v>
      </c>
      <c r="F332" s="8"/>
      <c r="G332" s="8"/>
      <c r="H332" s="8"/>
      <c r="I332" s="8"/>
      <c r="J332" s="8"/>
      <c r="K332" s="9">
        <v>0</v>
      </c>
      <c r="L332" s="9">
        <v>73909362.5</v>
      </c>
      <c r="M332" s="9">
        <v>0</v>
      </c>
      <c r="N332" s="9">
        <v>0</v>
      </c>
      <c r="O332" s="9">
        <v>0</v>
      </c>
      <c r="P332" s="9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18530032.050000001</v>
      </c>
      <c r="Z332" s="9">
        <v>0</v>
      </c>
      <c r="AA332" s="9">
        <v>0</v>
      </c>
      <c r="AB332" s="9">
        <v>18530032.050000001</v>
      </c>
      <c r="AC332" s="9">
        <v>-18530032.050000001</v>
      </c>
      <c r="AD332" s="11">
        <v>0.25071291948973312</v>
      </c>
      <c r="AE332" s="9">
        <f t="shared" si="4"/>
        <v>25.071291948973311</v>
      </c>
      <c r="AF332" s="2"/>
    </row>
    <row r="333" spans="1:32" ht="102" outlineLevel="3">
      <c r="A333" s="12" t="s">
        <v>301</v>
      </c>
      <c r="B333" s="8" t="s">
        <v>278</v>
      </c>
      <c r="C333" s="8" t="s">
        <v>298</v>
      </c>
      <c r="D333" s="8" t="s">
        <v>302</v>
      </c>
      <c r="E333" s="8" t="s">
        <v>7</v>
      </c>
      <c r="F333" s="8"/>
      <c r="G333" s="8"/>
      <c r="H333" s="8"/>
      <c r="I333" s="8"/>
      <c r="J333" s="8"/>
      <c r="K333" s="9">
        <v>0</v>
      </c>
      <c r="L333" s="9">
        <v>293291.21999999997</v>
      </c>
      <c r="M333" s="9">
        <v>0</v>
      </c>
      <c r="N333" s="9">
        <v>0</v>
      </c>
      <c r="O333" s="9">
        <v>0</v>
      </c>
      <c r="P333" s="9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97777.85</v>
      </c>
      <c r="Z333" s="9">
        <v>0</v>
      </c>
      <c r="AA333" s="9">
        <v>0</v>
      </c>
      <c r="AB333" s="9">
        <v>97777.85</v>
      </c>
      <c r="AC333" s="9">
        <v>-97777.85</v>
      </c>
      <c r="AD333" s="11">
        <v>0.33338144251300805</v>
      </c>
      <c r="AE333" s="9">
        <f t="shared" si="4"/>
        <v>33.338144251300811</v>
      </c>
      <c r="AF333" s="2"/>
    </row>
    <row r="334" spans="1:32" outlineLevel="4">
      <c r="A334" s="12" t="s">
        <v>68</v>
      </c>
      <c r="B334" s="8" t="s">
        <v>278</v>
      </c>
      <c r="C334" s="8" t="s">
        <v>298</v>
      </c>
      <c r="D334" s="8" t="s">
        <v>302</v>
      </c>
      <c r="E334" s="8" t="s">
        <v>69</v>
      </c>
      <c r="F334" s="8"/>
      <c r="G334" s="8"/>
      <c r="H334" s="8"/>
      <c r="I334" s="8"/>
      <c r="J334" s="8"/>
      <c r="K334" s="9">
        <v>0</v>
      </c>
      <c r="L334" s="9">
        <v>59038.38</v>
      </c>
      <c r="M334" s="9">
        <v>0</v>
      </c>
      <c r="N334" s="9">
        <v>0</v>
      </c>
      <c r="O334" s="9">
        <v>0</v>
      </c>
      <c r="P334" s="9">
        <v>0</v>
      </c>
      <c r="Q334" s="9">
        <v>0</v>
      </c>
      <c r="R334" s="9">
        <v>0</v>
      </c>
      <c r="S334" s="9">
        <v>0</v>
      </c>
      <c r="T334" s="9">
        <v>0</v>
      </c>
      <c r="U334" s="9">
        <v>0</v>
      </c>
      <c r="V334" s="9">
        <v>0</v>
      </c>
      <c r="W334" s="9">
        <v>0</v>
      </c>
      <c r="X334" s="9">
        <v>0</v>
      </c>
      <c r="Y334" s="9">
        <v>26843.599999999999</v>
      </c>
      <c r="Z334" s="9">
        <v>0</v>
      </c>
      <c r="AA334" s="9">
        <v>0</v>
      </c>
      <c r="AB334" s="9">
        <v>26843.599999999999</v>
      </c>
      <c r="AC334" s="9">
        <v>-26843.599999999999</v>
      </c>
      <c r="AD334" s="11">
        <v>0.4546804976694821</v>
      </c>
      <c r="AE334" s="9">
        <f t="shared" ref="AE334:AE397" si="5">(Y334/L334)*100</f>
        <v>45.468049766948212</v>
      </c>
      <c r="AF334" s="2"/>
    </row>
    <row r="335" spans="1:32" ht="51" outlineLevel="4">
      <c r="A335" s="12" t="s">
        <v>70</v>
      </c>
      <c r="B335" s="8" t="s">
        <v>278</v>
      </c>
      <c r="C335" s="8" t="s">
        <v>298</v>
      </c>
      <c r="D335" s="8" t="s">
        <v>302</v>
      </c>
      <c r="E335" s="8" t="s">
        <v>71</v>
      </c>
      <c r="F335" s="8"/>
      <c r="G335" s="8"/>
      <c r="H335" s="8"/>
      <c r="I335" s="8"/>
      <c r="J335" s="8"/>
      <c r="K335" s="9">
        <v>0</v>
      </c>
      <c r="L335" s="9">
        <v>17728.8</v>
      </c>
      <c r="M335" s="9">
        <v>0</v>
      </c>
      <c r="N335" s="9">
        <v>0</v>
      </c>
      <c r="O335" s="9">
        <v>0</v>
      </c>
      <c r="P335" s="9">
        <v>0</v>
      </c>
      <c r="Q335" s="9">
        <v>0</v>
      </c>
      <c r="R335" s="9">
        <v>0</v>
      </c>
      <c r="S335" s="9">
        <v>0</v>
      </c>
      <c r="T335" s="9">
        <v>0</v>
      </c>
      <c r="U335" s="9">
        <v>0</v>
      </c>
      <c r="V335" s="9">
        <v>0</v>
      </c>
      <c r="W335" s="9">
        <v>0</v>
      </c>
      <c r="X335" s="9">
        <v>0</v>
      </c>
      <c r="Y335" s="9">
        <v>6537.74</v>
      </c>
      <c r="Z335" s="9">
        <v>0</v>
      </c>
      <c r="AA335" s="9">
        <v>0</v>
      </c>
      <c r="AB335" s="9">
        <v>6537.74</v>
      </c>
      <c r="AC335" s="9">
        <v>-6537.74</v>
      </c>
      <c r="AD335" s="11">
        <v>0.36876381932223273</v>
      </c>
      <c r="AE335" s="9">
        <f t="shared" si="5"/>
        <v>36.876381932223275</v>
      </c>
      <c r="AF335" s="2"/>
    </row>
    <row r="336" spans="1:32" outlineLevel="4">
      <c r="A336" s="12" t="s">
        <v>26</v>
      </c>
      <c r="B336" s="8" t="s">
        <v>278</v>
      </c>
      <c r="C336" s="8" t="s">
        <v>298</v>
      </c>
      <c r="D336" s="8" t="s">
        <v>302</v>
      </c>
      <c r="E336" s="8" t="s">
        <v>27</v>
      </c>
      <c r="F336" s="8"/>
      <c r="G336" s="8"/>
      <c r="H336" s="8"/>
      <c r="I336" s="8"/>
      <c r="J336" s="8"/>
      <c r="K336" s="9">
        <v>0</v>
      </c>
      <c r="L336" s="9">
        <v>16355</v>
      </c>
      <c r="M336" s="9">
        <v>0</v>
      </c>
      <c r="N336" s="9">
        <v>0</v>
      </c>
      <c r="O336" s="9">
        <v>0</v>
      </c>
      <c r="P336" s="9">
        <v>0</v>
      </c>
      <c r="Q336" s="9">
        <v>0</v>
      </c>
      <c r="R336" s="9">
        <v>0</v>
      </c>
      <c r="S336" s="9">
        <v>0</v>
      </c>
      <c r="T336" s="9">
        <v>0</v>
      </c>
      <c r="U336" s="9">
        <v>0</v>
      </c>
      <c r="V336" s="9">
        <v>0</v>
      </c>
      <c r="W336" s="9">
        <v>0</v>
      </c>
      <c r="X336" s="9">
        <v>0</v>
      </c>
      <c r="Y336" s="9">
        <v>0</v>
      </c>
      <c r="Z336" s="9">
        <v>0</v>
      </c>
      <c r="AA336" s="9">
        <v>0</v>
      </c>
      <c r="AB336" s="9">
        <v>0</v>
      </c>
      <c r="AC336" s="9">
        <v>0</v>
      </c>
      <c r="AD336" s="11">
        <v>0</v>
      </c>
      <c r="AE336" s="9">
        <f t="shared" si="5"/>
        <v>0</v>
      </c>
      <c r="AF336" s="2"/>
    </row>
    <row r="337" spans="1:32" ht="25.5" outlineLevel="4">
      <c r="A337" s="12" t="s">
        <v>55</v>
      </c>
      <c r="B337" s="8" t="s">
        <v>278</v>
      </c>
      <c r="C337" s="8" t="s">
        <v>298</v>
      </c>
      <c r="D337" s="8" t="s">
        <v>302</v>
      </c>
      <c r="E337" s="8" t="s">
        <v>56</v>
      </c>
      <c r="F337" s="8"/>
      <c r="G337" s="8"/>
      <c r="H337" s="8"/>
      <c r="I337" s="8"/>
      <c r="J337" s="8"/>
      <c r="K337" s="9">
        <v>0</v>
      </c>
      <c r="L337" s="9">
        <v>200169.04</v>
      </c>
      <c r="M337" s="9">
        <v>0</v>
      </c>
      <c r="N337" s="9">
        <v>0</v>
      </c>
      <c r="O337" s="9">
        <v>0</v>
      </c>
      <c r="P337" s="9">
        <v>0</v>
      </c>
      <c r="Q337" s="9">
        <v>0</v>
      </c>
      <c r="R337" s="9">
        <v>0</v>
      </c>
      <c r="S337" s="9">
        <v>0</v>
      </c>
      <c r="T337" s="9">
        <v>0</v>
      </c>
      <c r="U337" s="9">
        <v>0</v>
      </c>
      <c r="V337" s="9">
        <v>0</v>
      </c>
      <c r="W337" s="9">
        <v>0</v>
      </c>
      <c r="X337" s="9">
        <v>0</v>
      </c>
      <c r="Y337" s="9">
        <v>64396.51</v>
      </c>
      <c r="Z337" s="9">
        <v>0</v>
      </c>
      <c r="AA337" s="9">
        <v>0</v>
      </c>
      <c r="AB337" s="9">
        <v>64396.51</v>
      </c>
      <c r="AC337" s="9">
        <v>-64396.51</v>
      </c>
      <c r="AD337" s="11">
        <v>0.32171064016693091</v>
      </c>
      <c r="AE337" s="9">
        <f t="shared" si="5"/>
        <v>32.171064016693087</v>
      </c>
      <c r="AF337" s="2"/>
    </row>
    <row r="338" spans="1:32" ht="63.75" outlineLevel="3">
      <c r="A338" s="12" t="s">
        <v>303</v>
      </c>
      <c r="B338" s="8" t="s">
        <v>278</v>
      </c>
      <c r="C338" s="8" t="s">
        <v>298</v>
      </c>
      <c r="D338" s="8" t="s">
        <v>304</v>
      </c>
      <c r="E338" s="8" t="s">
        <v>7</v>
      </c>
      <c r="F338" s="8"/>
      <c r="G338" s="8"/>
      <c r="H338" s="8"/>
      <c r="I338" s="8"/>
      <c r="J338" s="8"/>
      <c r="K338" s="9">
        <v>0</v>
      </c>
      <c r="L338" s="9">
        <v>7318464</v>
      </c>
      <c r="M338" s="9">
        <v>0</v>
      </c>
      <c r="N338" s="9">
        <v>0</v>
      </c>
      <c r="O338" s="9">
        <v>0</v>
      </c>
      <c r="P338" s="9">
        <v>0</v>
      </c>
      <c r="Q338" s="9">
        <v>0</v>
      </c>
      <c r="R338" s="9">
        <v>0</v>
      </c>
      <c r="S338" s="9">
        <v>0</v>
      </c>
      <c r="T338" s="9">
        <v>0</v>
      </c>
      <c r="U338" s="9">
        <v>0</v>
      </c>
      <c r="V338" s="9">
        <v>0</v>
      </c>
      <c r="W338" s="9">
        <v>0</v>
      </c>
      <c r="X338" s="9">
        <v>0</v>
      </c>
      <c r="Y338" s="9">
        <v>1461707</v>
      </c>
      <c r="Z338" s="9">
        <v>0</v>
      </c>
      <c r="AA338" s="9">
        <v>0</v>
      </c>
      <c r="AB338" s="9">
        <v>1461707</v>
      </c>
      <c r="AC338" s="9">
        <v>-1461707</v>
      </c>
      <c r="AD338" s="11">
        <v>0.19972865890984776</v>
      </c>
      <c r="AE338" s="9">
        <f t="shared" si="5"/>
        <v>19.972865890984774</v>
      </c>
      <c r="AF338" s="2"/>
    </row>
    <row r="339" spans="1:32" outlineLevel="4">
      <c r="A339" s="12" t="s">
        <v>68</v>
      </c>
      <c r="B339" s="8" t="s">
        <v>278</v>
      </c>
      <c r="C339" s="8" t="s">
        <v>298</v>
      </c>
      <c r="D339" s="8" t="s">
        <v>304</v>
      </c>
      <c r="E339" s="8" t="s">
        <v>69</v>
      </c>
      <c r="F339" s="8"/>
      <c r="G339" s="8"/>
      <c r="H339" s="8"/>
      <c r="I339" s="8"/>
      <c r="J339" s="8"/>
      <c r="K339" s="9">
        <v>0</v>
      </c>
      <c r="L339" s="9">
        <v>2099000</v>
      </c>
      <c r="M339" s="9">
        <v>0</v>
      </c>
      <c r="N339" s="9">
        <v>0</v>
      </c>
      <c r="O339" s="9">
        <v>0</v>
      </c>
      <c r="P339" s="9">
        <v>0</v>
      </c>
      <c r="Q339" s="9">
        <v>0</v>
      </c>
      <c r="R339" s="9">
        <v>0</v>
      </c>
      <c r="S339" s="9">
        <v>0</v>
      </c>
      <c r="T339" s="9">
        <v>0</v>
      </c>
      <c r="U339" s="9">
        <v>0</v>
      </c>
      <c r="V339" s="9">
        <v>0</v>
      </c>
      <c r="W339" s="9">
        <v>0</v>
      </c>
      <c r="X339" s="9">
        <v>0</v>
      </c>
      <c r="Y339" s="9">
        <v>427800</v>
      </c>
      <c r="Z339" s="9">
        <v>0</v>
      </c>
      <c r="AA339" s="9">
        <v>0</v>
      </c>
      <c r="AB339" s="9">
        <v>427800</v>
      </c>
      <c r="AC339" s="9">
        <v>-427800</v>
      </c>
      <c r="AD339" s="11">
        <v>0.20381133873272986</v>
      </c>
      <c r="AE339" s="9">
        <f t="shared" si="5"/>
        <v>20.381133873272987</v>
      </c>
      <c r="AF339" s="2"/>
    </row>
    <row r="340" spans="1:32" ht="51" outlineLevel="4">
      <c r="A340" s="12" t="s">
        <v>70</v>
      </c>
      <c r="B340" s="8" t="s">
        <v>278</v>
      </c>
      <c r="C340" s="8" t="s">
        <v>298</v>
      </c>
      <c r="D340" s="8" t="s">
        <v>304</v>
      </c>
      <c r="E340" s="8" t="s">
        <v>71</v>
      </c>
      <c r="F340" s="8"/>
      <c r="G340" s="8"/>
      <c r="H340" s="8"/>
      <c r="I340" s="8"/>
      <c r="J340" s="8"/>
      <c r="K340" s="9">
        <v>0</v>
      </c>
      <c r="L340" s="9">
        <v>645978</v>
      </c>
      <c r="M340" s="9">
        <v>0</v>
      </c>
      <c r="N340" s="9">
        <v>0</v>
      </c>
      <c r="O340" s="9">
        <v>0</v>
      </c>
      <c r="P340" s="9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104190</v>
      </c>
      <c r="Z340" s="9">
        <v>0</v>
      </c>
      <c r="AA340" s="9">
        <v>0</v>
      </c>
      <c r="AB340" s="9">
        <v>104190</v>
      </c>
      <c r="AC340" s="9">
        <v>-104190</v>
      </c>
      <c r="AD340" s="11">
        <v>0.16129032258064516</v>
      </c>
      <c r="AE340" s="9">
        <f t="shared" si="5"/>
        <v>16.129032258064516</v>
      </c>
      <c r="AF340" s="2"/>
    </row>
    <row r="341" spans="1:32" ht="25.5" outlineLevel="4">
      <c r="A341" s="12" t="s">
        <v>55</v>
      </c>
      <c r="B341" s="8" t="s">
        <v>278</v>
      </c>
      <c r="C341" s="8" t="s">
        <v>298</v>
      </c>
      <c r="D341" s="8" t="s">
        <v>304</v>
      </c>
      <c r="E341" s="8" t="s">
        <v>56</v>
      </c>
      <c r="F341" s="8"/>
      <c r="G341" s="8"/>
      <c r="H341" s="8"/>
      <c r="I341" s="8"/>
      <c r="J341" s="8"/>
      <c r="K341" s="9">
        <v>0</v>
      </c>
      <c r="L341" s="9">
        <v>4573486</v>
      </c>
      <c r="M341" s="9">
        <v>0</v>
      </c>
      <c r="N341" s="9">
        <v>0</v>
      </c>
      <c r="O341" s="9">
        <v>0</v>
      </c>
      <c r="P341" s="9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0</v>
      </c>
      <c r="W341" s="9">
        <v>0</v>
      </c>
      <c r="X341" s="9">
        <v>0</v>
      </c>
      <c r="Y341" s="9">
        <v>929717</v>
      </c>
      <c r="Z341" s="9">
        <v>0</v>
      </c>
      <c r="AA341" s="9">
        <v>0</v>
      </c>
      <c r="AB341" s="9">
        <v>929717</v>
      </c>
      <c r="AC341" s="9">
        <v>-929717</v>
      </c>
      <c r="AD341" s="11">
        <v>0.20328410319830431</v>
      </c>
      <c r="AE341" s="9">
        <f t="shared" si="5"/>
        <v>20.328410319830432</v>
      </c>
      <c r="AF341" s="2"/>
    </row>
    <row r="342" spans="1:32" ht="89.25" outlineLevel="3">
      <c r="A342" s="12" t="s">
        <v>241</v>
      </c>
      <c r="B342" s="8" t="s">
        <v>278</v>
      </c>
      <c r="C342" s="8" t="s">
        <v>298</v>
      </c>
      <c r="D342" s="8" t="s">
        <v>305</v>
      </c>
      <c r="E342" s="8" t="s">
        <v>7</v>
      </c>
      <c r="F342" s="8"/>
      <c r="G342" s="8"/>
      <c r="H342" s="8"/>
      <c r="I342" s="8"/>
      <c r="J342" s="8"/>
      <c r="K342" s="9">
        <v>0</v>
      </c>
      <c r="L342" s="9">
        <v>4835000</v>
      </c>
      <c r="M342" s="9">
        <v>0</v>
      </c>
      <c r="N342" s="9">
        <v>0</v>
      </c>
      <c r="O342" s="9">
        <v>0</v>
      </c>
      <c r="P342" s="9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1972621.67</v>
      </c>
      <c r="Z342" s="9">
        <v>0</v>
      </c>
      <c r="AA342" s="9">
        <v>0</v>
      </c>
      <c r="AB342" s="9">
        <v>1972621.67</v>
      </c>
      <c r="AC342" s="9">
        <v>-1972621.67</v>
      </c>
      <c r="AD342" s="11">
        <v>0.40798793588417787</v>
      </c>
      <c r="AE342" s="9">
        <f t="shared" si="5"/>
        <v>40.798793588417787</v>
      </c>
      <c r="AF342" s="2"/>
    </row>
    <row r="343" spans="1:32" ht="25.5" outlineLevel="4">
      <c r="A343" s="12" t="s">
        <v>94</v>
      </c>
      <c r="B343" s="8" t="s">
        <v>278</v>
      </c>
      <c r="C343" s="8" t="s">
        <v>298</v>
      </c>
      <c r="D343" s="8" t="s">
        <v>305</v>
      </c>
      <c r="E343" s="8" t="s">
        <v>95</v>
      </c>
      <c r="F343" s="8"/>
      <c r="G343" s="8"/>
      <c r="H343" s="8"/>
      <c r="I343" s="8"/>
      <c r="J343" s="8"/>
      <c r="K343" s="9">
        <v>0</v>
      </c>
      <c r="L343" s="9">
        <v>955000</v>
      </c>
      <c r="M343" s="9">
        <v>0</v>
      </c>
      <c r="N343" s="9">
        <v>0</v>
      </c>
      <c r="O343" s="9">
        <v>0</v>
      </c>
      <c r="P343" s="9">
        <v>0</v>
      </c>
      <c r="Q343" s="9">
        <v>0</v>
      </c>
      <c r="R343" s="9">
        <v>0</v>
      </c>
      <c r="S343" s="9">
        <v>0</v>
      </c>
      <c r="T343" s="9">
        <v>0</v>
      </c>
      <c r="U343" s="9">
        <v>0</v>
      </c>
      <c r="V343" s="9">
        <v>0</v>
      </c>
      <c r="W343" s="9">
        <v>0</v>
      </c>
      <c r="X343" s="9">
        <v>0</v>
      </c>
      <c r="Y343" s="9">
        <v>380950.12</v>
      </c>
      <c r="Z343" s="9">
        <v>0</v>
      </c>
      <c r="AA343" s="9">
        <v>0</v>
      </c>
      <c r="AB343" s="9">
        <v>380950.12</v>
      </c>
      <c r="AC343" s="9">
        <v>-380950.12</v>
      </c>
      <c r="AD343" s="11">
        <v>0.39890064921465967</v>
      </c>
      <c r="AE343" s="9">
        <f t="shared" si="5"/>
        <v>39.890064921465971</v>
      </c>
      <c r="AF343" s="2"/>
    </row>
    <row r="344" spans="1:32" ht="38.25" outlineLevel="4">
      <c r="A344" s="12" t="s">
        <v>284</v>
      </c>
      <c r="B344" s="8" t="s">
        <v>278</v>
      </c>
      <c r="C344" s="8" t="s">
        <v>298</v>
      </c>
      <c r="D344" s="8" t="s">
        <v>305</v>
      </c>
      <c r="E344" s="8" t="s">
        <v>285</v>
      </c>
      <c r="F344" s="8"/>
      <c r="G344" s="8"/>
      <c r="H344" s="8"/>
      <c r="I344" s="8"/>
      <c r="J344" s="8"/>
      <c r="K344" s="9">
        <v>0</v>
      </c>
      <c r="L344" s="9">
        <v>484900</v>
      </c>
      <c r="M344" s="9">
        <v>0</v>
      </c>
      <c r="N344" s="9">
        <v>0</v>
      </c>
      <c r="O344" s="9">
        <v>0</v>
      </c>
      <c r="P344" s="9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9">
        <v>0</v>
      </c>
      <c r="Y344" s="9">
        <v>208475.09</v>
      </c>
      <c r="Z344" s="9">
        <v>0</v>
      </c>
      <c r="AA344" s="9">
        <v>0</v>
      </c>
      <c r="AB344" s="9">
        <v>208475.09</v>
      </c>
      <c r="AC344" s="9">
        <v>-208475.09</v>
      </c>
      <c r="AD344" s="11">
        <v>0.42993419261703442</v>
      </c>
      <c r="AE344" s="9">
        <f t="shared" si="5"/>
        <v>42.993419261703444</v>
      </c>
      <c r="AF344" s="2"/>
    </row>
    <row r="345" spans="1:32" ht="63.75" outlineLevel="4">
      <c r="A345" s="12" t="s">
        <v>60</v>
      </c>
      <c r="B345" s="8" t="s">
        <v>278</v>
      </c>
      <c r="C345" s="8" t="s">
        <v>298</v>
      </c>
      <c r="D345" s="8" t="s">
        <v>305</v>
      </c>
      <c r="E345" s="8" t="s">
        <v>61</v>
      </c>
      <c r="F345" s="8"/>
      <c r="G345" s="8"/>
      <c r="H345" s="8"/>
      <c r="I345" s="8"/>
      <c r="J345" s="8"/>
      <c r="K345" s="9">
        <v>0</v>
      </c>
      <c r="L345" s="9">
        <v>1900000</v>
      </c>
      <c r="M345" s="9">
        <v>0</v>
      </c>
      <c r="N345" s="9">
        <v>0</v>
      </c>
      <c r="O345" s="9">
        <v>0</v>
      </c>
      <c r="P345" s="9">
        <v>0</v>
      </c>
      <c r="Q345" s="9">
        <v>0</v>
      </c>
      <c r="R345" s="9">
        <v>0</v>
      </c>
      <c r="S345" s="9">
        <v>0</v>
      </c>
      <c r="T345" s="9">
        <v>0</v>
      </c>
      <c r="U345" s="9">
        <v>0</v>
      </c>
      <c r="V345" s="9">
        <v>0</v>
      </c>
      <c r="W345" s="9">
        <v>0</v>
      </c>
      <c r="X345" s="9">
        <v>0</v>
      </c>
      <c r="Y345" s="9">
        <v>709897.65</v>
      </c>
      <c r="Z345" s="9">
        <v>0</v>
      </c>
      <c r="AA345" s="9">
        <v>0</v>
      </c>
      <c r="AB345" s="9">
        <v>709897.65</v>
      </c>
      <c r="AC345" s="9">
        <v>-709897.65</v>
      </c>
      <c r="AD345" s="11">
        <v>0.37363034210526314</v>
      </c>
      <c r="AE345" s="9">
        <f t="shared" si="5"/>
        <v>37.363034210526322</v>
      </c>
      <c r="AF345" s="2"/>
    </row>
    <row r="346" spans="1:32" ht="25.5" outlineLevel="4">
      <c r="A346" s="12" t="s">
        <v>55</v>
      </c>
      <c r="B346" s="8" t="s">
        <v>278</v>
      </c>
      <c r="C346" s="8" t="s">
        <v>298</v>
      </c>
      <c r="D346" s="8" t="s">
        <v>305</v>
      </c>
      <c r="E346" s="8" t="s">
        <v>56</v>
      </c>
      <c r="F346" s="8"/>
      <c r="G346" s="8"/>
      <c r="H346" s="8"/>
      <c r="I346" s="8"/>
      <c r="J346" s="8"/>
      <c r="K346" s="9">
        <v>0</v>
      </c>
      <c r="L346" s="9">
        <v>1495100</v>
      </c>
      <c r="M346" s="9">
        <v>0</v>
      </c>
      <c r="N346" s="9">
        <v>0</v>
      </c>
      <c r="O346" s="9">
        <v>0</v>
      </c>
      <c r="P346" s="9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673298.81</v>
      </c>
      <c r="Z346" s="9">
        <v>0</v>
      </c>
      <c r="AA346" s="9">
        <v>0</v>
      </c>
      <c r="AB346" s="9">
        <v>673298.81</v>
      </c>
      <c r="AC346" s="9">
        <v>-673298.81</v>
      </c>
      <c r="AD346" s="11">
        <v>0.45033697411544377</v>
      </c>
      <c r="AE346" s="9">
        <f t="shared" si="5"/>
        <v>45.033697411544381</v>
      </c>
      <c r="AF346" s="2"/>
    </row>
    <row r="347" spans="1:32" outlineLevel="3">
      <c r="A347" s="12" t="s">
        <v>53</v>
      </c>
      <c r="B347" s="8" t="s">
        <v>278</v>
      </c>
      <c r="C347" s="8" t="s">
        <v>298</v>
      </c>
      <c r="D347" s="8" t="s">
        <v>306</v>
      </c>
      <c r="E347" s="8" t="s">
        <v>7</v>
      </c>
      <c r="F347" s="8"/>
      <c r="G347" s="8"/>
      <c r="H347" s="8"/>
      <c r="I347" s="8"/>
      <c r="J347" s="8"/>
      <c r="K347" s="9">
        <v>0</v>
      </c>
      <c r="L347" s="9">
        <v>1572300</v>
      </c>
      <c r="M347" s="9">
        <v>0</v>
      </c>
      <c r="N347" s="9">
        <v>0</v>
      </c>
      <c r="O347" s="9">
        <v>0</v>
      </c>
      <c r="P347" s="9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769062</v>
      </c>
      <c r="Z347" s="9">
        <v>0</v>
      </c>
      <c r="AA347" s="9">
        <v>0</v>
      </c>
      <c r="AB347" s="9">
        <v>769062</v>
      </c>
      <c r="AC347" s="9">
        <v>-769062</v>
      </c>
      <c r="AD347" s="11">
        <v>0.48913184506773516</v>
      </c>
      <c r="AE347" s="9">
        <f t="shared" si="5"/>
        <v>48.913184506773518</v>
      </c>
      <c r="AF347" s="2"/>
    </row>
    <row r="348" spans="1:32" ht="25.5" outlineLevel="4">
      <c r="A348" s="12" t="s">
        <v>55</v>
      </c>
      <c r="B348" s="8" t="s">
        <v>278</v>
      </c>
      <c r="C348" s="8" t="s">
        <v>298</v>
      </c>
      <c r="D348" s="8" t="s">
        <v>306</v>
      </c>
      <c r="E348" s="8" t="s">
        <v>56</v>
      </c>
      <c r="F348" s="8"/>
      <c r="G348" s="8"/>
      <c r="H348" s="8"/>
      <c r="I348" s="8"/>
      <c r="J348" s="8"/>
      <c r="K348" s="9">
        <v>0</v>
      </c>
      <c r="L348" s="9">
        <v>735500</v>
      </c>
      <c r="M348" s="9">
        <v>0</v>
      </c>
      <c r="N348" s="9">
        <v>0</v>
      </c>
      <c r="O348" s="9">
        <v>0</v>
      </c>
      <c r="P348" s="9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359864</v>
      </c>
      <c r="Z348" s="9">
        <v>0</v>
      </c>
      <c r="AA348" s="9">
        <v>0</v>
      </c>
      <c r="AB348" s="9">
        <v>359864</v>
      </c>
      <c r="AC348" s="9">
        <v>-359864</v>
      </c>
      <c r="AD348" s="11">
        <v>0.48927804214819848</v>
      </c>
      <c r="AE348" s="9">
        <f t="shared" si="5"/>
        <v>48.927804214819851</v>
      </c>
      <c r="AF348" s="2"/>
    </row>
    <row r="349" spans="1:32" ht="25.5" outlineLevel="4">
      <c r="A349" s="12" t="s">
        <v>38</v>
      </c>
      <c r="B349" s="8" t="s">
        <v>278</v>
      </c>
      <c r="C349" s="8" t="s">
        <v>298</v>
      </c>
      <c r="D349" s="8" t="s">
        <v>306</v>
      </c>
      <c r="E349" s="8" t="s">
        <v>39</v>
      </c>
      <c r="F349" s="8"/>
      <c r="G349" s="8"/>
      <c r="H349" s="8"/>
      <c r="I349" s="8"/>
      <c r="J349" s="8"/>
      <c r="K349" s="9">
        <v>0</v>
      </c>
      <c r="L349" s="9">
        <v>836800</v>
      </c>
      <c r="M349" s="9">
        <v>0</v>
      </c>
      <c r="N349" s="9">
        <v>0</v>
      </c>
      <c r="O349" s="9">
        <v>0</v>
      </c>
      <c r="P349" s="9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409198</v>
      </c>
      <c r="Z349" s="9">
        <v>0</v>
      </c>
      <c r="AA349" s="9">
        <v>0</v>
      </c>
      <c r="AB349" s="9">
        <v>409198</v>
      </c>
      <c r="AC349" s="9">
        <v>-409198</v>
      </c>
      <c r="AD349" s="11">
        <v>0.48900334608030593</v>
      </c>
      <c r="AE349" s="9">
        <f t="shared" si="5"/>
        <v>48.90033460803059</v>
      </c>
      <c r="AF349" s="2"/>
    </row>
    <row r="350" spans="1:32" outlineLevel="3">
      <c r="A350" s="12" t="s">
        <v>36</v>
      </c>
      <c r="B350" s="8" t="s">
        <v>278</v>
      </c>
      <c r="C350" s="8" t="s">
        <v>298</v>
      </c>
      <c r="D350" s="8" t="s">
        <v>307</v>
      </c>
      <c r="E350" s="8" t="s">
        <v>7</v>
      </c>
      <c r="F350" s="8"/>
      <c r="G350" s="8"/>
      <c r="H350" s="8"/>
      <c r="I350" s="8"/>
      <c r="J350" s="8"/>
      <c r="K350" s="9">
        <v>0</v>
      </c>
      <c r="L350" s="9">
        <v>967900</v>
      </c>
      <c r="M350" s="9">
        <v>0</v>
      </c>
      <c r="N350" s="9">
        <v>0</v>
      </c>
      <c r="O350" s="9">
        <v>0</v>
      </c>
      <c r="P350" s="9">
        <v>0</v>
      </c>
      <c r="Q350" s="9">
        <v>0</v>
      </c>
      <c r="R350" s="9">
        <v>0</v>
      </c>
      <c r="S350" s="9">
        <v>0</v>
      </c>
      <c r="T350" s="9">
        <v>0</v>
      </c>
      <c r="U350" s="9">
        <v>0</v>
      </c>
      <c r="V350" s="9">
        <v>0</v>
      </c>
      <c r="W350" s="9">
        <v>0</v>
      </c>
      <c r="X350" s="9">
        <v>0</v>
      </c>
      <c r="Y350" s="9">
        <v>241825.5</v>
      </c>
      <c r="Z350" s="9">
        <v>0</v>
      </c>
      <c r="AA350" s="9">
        <v>0</v>
      </c>
      <c r="AB350" s="9">
        <v>241825.5</v>
      </c>
      <c r="AC350" s="9">
        <v>-241825.5</v>
      </c>
      <c r="AD350" s="11">
        <v>0.24984554189482386</v>
      </c>
      <c r="AE350" s="9">
        <f t="shared" si="5"/>
        <v>24.984554189482385</v>
      </c>
      <c r="AF350" s="2"/>
    </row>
    <row r="351" spans="1:32" ht="25.5" outlineLevel="4">
      <c r="A351" s="12" t="s">
        <v>55</v>
      </c>
      <c r="B351" s="8" t="s">
        <v>278</v>
      </c>
      <c r="C351" s="8" t="s">
        <v>298</v>
      </c>
      <c r="D351" s="8" t="s">
        <v>307</v>
      </c>
      <c r="E351" s="8" t="s">
        <v>56</v>
      </c>
      <c r="F351" s="8"/>
      <c r="G351" s="8"/>
      <c r="H351" s="8"/>
      <c r="I351" s="8"/>
      <c r="J351" s="8"/>
      <c r="K351" s="9">
        <v>0</v>
      </c>
      <c r="L351" s="9">
        <v>505700</v>
      </c>
      <c r="M351" s="9">
        <v>0</v>
      </c>
      <c r="N351" s="9">
        <v>0</v>
      </c>
      <c r="O351" s="9">
        <v>0</v>
      </c>
      <c r="P351" s="9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126362.5</v>
      </c>
      <c r="Z351" s="9">
        <v>0</v>
      </c>
      <c r="AA351" s="9">
        <v>0</v>
      </c>
      <c r="AB351" s="9">
        <v>126362.5</v>
      </c>
      <c r="AC351" s="9">
        <v>-126362.5</v>
      </c>
      <c r="AD351" s="11">
        <v>0.24987640893810559</v>
      </c>
      <c r="AE351" s="9">
        <f t="shared" si="5"/>
        <v>24.987640893810557</v>
      </c>
      <c r="AF351" s="2"/>
    </row>
    <row r="352" spans="1:32" ht="25.5" outlineLevel="4">
      <c r="A352" s="12" t="s">
        <v>38</v>
      </c>
      <c r="B352" s="8" t="s">
        <v>278</v>
      </c>
      <c r="C352" s="8" t="s">
        <v>298</v>
      </c>
      <c r="D352" s="8" t="s">
        <v>307</v>
      </c>
      <c r="E352" s="8" t="s">
        <v>39</v>
      </c>
      <c r="F352" s="8"/>
      <c r="G352" s="8"/>
      <c r="H352" s="8"/>
      <c r="I352" s="8"/>
      <c r="J352" s="8"/>
      <c r="K352" s="9">
        <v>0</v>
      </c>
      <c r="L352" s="9">
        <v>462200</v>
      </c>
      <c r="M352" s="9">
        <v>0</v>
      </c>
      <c r="N352" s="9">
        <v>0</v>
      </c>
      <c r="O352" s="9">
        <v>0</v>
      </c>
      <c r="P352" s="9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115463</v>
      </c>
      <c r="Z352" s="9">
        <v>0</v>
      </c>
      <c r="AA352" s="9">
        <v>0</v>
      </c>
      <c r="AB352" s="9">
        <v>115463</v>
      </c>
      <c r="AC352" s="9">
        <v>-115463</v>
      </c>
      <c r="AD352" s="11">
        <v>0.24981176979662484</v>
      </c>
      <c r="AE352" s="9">
        <f t="shared" si="5"/>
        <v>24.981176979662482</v>
      </c>
      <c r="AF352" s="2"/>
    </row>
    <row r="353" spans="1:32" ht="38.25" outlineLevel="3">
      <c r="A353" s="12" t="s">
        <v>288</v>
      </c>
      <c r="B353" s="8" t="s">
        <v>278</v>
      </c>
      <c r="C353" s="8" t="s">
        <v>298</v>
      </c>
      <c r="D353" s="8" t="s">
        <v>308</v>
      </c>
      <c r="E353" s="8" t="s">
        <v>7</v>
      </c>
      <c r="F353" s="8"/>
      <c r="G353" s="8"/>
      <c r="H353" s="8"/>
      <c r="I353" s="8"/>
      <c r="J353" s="8"/>
      <c r="K353" s="9">
        <v>0</v>
      </c>
      <c r="L353" s="9">
        <v>300000</v>
      </c>
      <c r="M353" s="9">
        <v>0</v>
      </c>
      <c r="N353" s="9">
        <v>0</v>
      </c>
      <c r="O353" s="9">
        <v>0</v>
      </c>
      <c r="P353" s="9">
        <v>0</v>
      </c>
      <c r="Q353" s="9">
        <v>0</v>
      </c>
      <c r="R353" s="9">
        <v>0</v>
      </c>
      <c r="S353" s="9">
        <v>0</v>
      </c>
      <c r="T353" s="9">
        <v>0</v>
      </c>
      <c r="U353" s="9">
        <v>0</v>
      </c>
      <c r="V353" s="9">
        <v>0</v>
      </c>
      <c r="W353" s="9">
        <v>0</v>
      </c>
      <c r="X353" s="9">
        <v>0</v>
      </c>
      <c r="Y353" s="9">
        <v>20630.080000000002</v>
      </c>
      <c r="Z353" s="9">
        <v>0</v>
      </c>
      <c r="AA353" s="9">
        <v>0</v>
      </c>
      <c r="AB353" s="9">
        <v>20630.080000000002</v>
      </c>
      <c r="AC353" s="9">
        <v>-20630.080000000002</v>
      </c>
      <c r="AD353" s="11">
        <v>6.8766933333333335E-2</v>
      </c>
      <c r="AE353" s="9">
        <f t="shared" si="5"/>
        <v>6.8766933333333338</v>
      </c>
      <c r="AF353" s="2"/>
    </row>
    <row r="354" spans="1:32" outlineLevel="4">
      <c r="A354" s="12" t="s">
        <v>26</v>
      </c>
      <c r="B354" s="8" t="s">
        <v>278</v>
      </c>
      <c r="C354" s="8" t="s">
        <v>298</v>
      </c>
      <c r="D354" s="8" t="s">
        <v>308</v>
      </c>
      <c r="E354" s="8" t="s">
        <v>27</v>
      </c>
      <c r="F354" s="8"/>
      <c r="G354" s="8"/>
      <c r="H354" s="8"/>
      <c r="I354" s="8"/>
      <c r="J354" s="8"/>
      <c r="K354" s="9">
        <v>0</v>
      </c>
      <c r="L354" s="9">
        <v>300000</v>
      </c>
      <c r="M354" s="9">
        <v>0</v>
      </c>
      <c r="N354" s="9">
        <v>0</v>
      </c>
      <c r="O354" s="9">
        <v>0</v>
      </c>
      <c r="P354" s="9">
        <v>0</v>
      </c>
      <c r="Q354" s="9">
        <v>0</v>
      </c>
      <c r="R354" s="9">
        <v>0</v>
      </c>
      <c r="S354" s="9">
        <v>0</v>
      </c>
      <c r="T354" s="9">
        <v>0</v>
      </c>
      <c r="U354" s="9">
        <v>0</v>
      </c>
      <c r="V354" s="9">
        <v>0</v>
      </c>
      <c r="W354" s="9">
        <v>0</v>
      </c>
      <c r="X354" s="9">
        <v>0</v>
      </c>
      <c r="Y354" s="9">
        <v>20630.080000000002</v>
      </c>
      <c r="Z354" s="9">
        <v>0</v>
      </c>
      <c r="AA354" s="9">
        <v>0</v>
      </c>
      <c r="AB354" s="9">
        <v>20630.080000000002</v>
      </c>
      <c r="AC354" s="9">
        <v>-20630.080000000002</v>
      </c>
      <c r="AD354" s="11">
        <v>6.8766933333333335E-2</v>
      </c>
      <c r="AE354" s="9">
        <f t="shared" si="5"/>
        <v>6.8766933333333338</v>
      </c>
      <c r="AF354" s="2"/>
    </row>
    <row r="355" spans="1:32" ht="38.25" outlineLevel="3">
      <c r="A355" s="12" t="s">
        <v>309</v>
      </c>
      <c r="B355" s="8" t="s">
        <v>278</v>
      </c>
      <c r="C355" s="8" t="s">
        <v>298</v>
      </c>
      <c r="D355" s="8" t="s">
        <v>310</v>
      </c>
      <c r="E355" s="8" t="s">
        <v>7</v>
      </c>
      <c r="F355" s="8"/>
      <c r="G355" s="8"/>
      <c r="H355" s="8"/>
      <c r="I355" s="8"/>
      <c r="J355" s="8"/>
      <c r="K355" s="9">
        <v>0</v>
      </c>
      <c r="L355" s="9">
        <v>242000</v>
      </c>
      <c r="M355" s="9">
        <v>0</v>
      </c>
      <c r="N355" s="9">
        <v>0</v>
      </c>
      <c r="O355" s="9">
        <v>0</v>
      </c>
      <c r="P355" s="9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47150.06</v>
      </c>
      <c r="Z355" s="9">
        <v>0</v>
      </c>
      <c r="AA355" s="9">
        <v>0</v>
      </c>
      <c r="AB355" s="9">
        <v>47150.06</v>
      </c>
      <c r="AC355" s="9">
        <v>-47150.06</v>
      </c>
      <c r="AD355" s="11">
        <v>0.19483495867768594</v>
      </c>
      <c r="AE355" s="9">
        <f t="shared" si="5"/>
        <v>19.483495867768593</v>
      </c>
      <c r="AF355" s="2"/>
    </row>
    <row r="356" spans="1:32" outlineLevel="4">
      <c r="A356" s="12" t="s">
        <v>26</v>
      </c>
      <c r="B356" s="8" t="s">
        <v>278</v>
      </c>
      <c r="C356" s="8" t="s">
        <v>298</v>
      </c>
      <c r="D356" s="8" t="s">
        <v>310</v>
      </c>
      <c r="E356" s="8" t="s">
        <v>27</v>
      </c>
      <c r="F356" s="8"/>
      <c r="G356" s="8"/>
      <c r="H356" s="8"/>
      <c r="I356" s="8"/>
      <c r="J356" s="8"/>
      <c r="K356" s="9">
        <v>0</v>
      </c>
      <c r="L356" s="9">
        <v>242000</v>
      </c>
      <c r="M356" s="9">
        <v>0</v>
      </c>
      <c r="N356" s="9">
        <v>0</v>
      </c>
      <c r="O356" s="9">
        <v>0</v>
      </c>
      <c r="P356" s="9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47150.06</v>
      </c>
      <c r="Z356" s="9">
        <v>0</v>
      </c>
      <c r="AA356" s="9">
        <v>0</v>
      </c>
      <c r="AB356" s="9">
        <v>47150.06</v>
      </c>
      <c r="AC356" s="9">
        <v>-47150.06</v>
      </c>
      <c r="AD356" s="11">
        <v>0.19483495867768594</v>
      </c>
      <c r="AE356" s="9">
        <f t="shared" si="5"/>
        <v>19.483495867768593</v>
      </c>
      <c r="AF356" s="2"/>
    </row>
    <row r="357" spans="1:32" ht="51" outlineLevel="3">
      <c r="A357" s="12" t="s">
        <v>243</v>
      </c>
      <c r="B357" s="8" t="s">
        <v>278</v>
      </c>
      <c r="C357" s="8" t="s">
        <v>298</v>
      </c>
      <c r="D357" s="8" t="s">
        <v>311</v>
      </c>
      <c r="E357" s="8" t="s">
        <v>7</v>
      </c>
      <c r="F357" s="8"/>
      <c r="G357" s="8"/>
      <c r="H357" s="8"/>
      <c r="I357" s="8"/>
      <c r="J357" s="8"/>
      <c r="K357" s="9">
        <v>0</v>
      </c>
      <c r="L357" s="9">
        <v>18202055.370000001</v>
      </c>
      <c r="M357" s="9">
        <v>0</v>
      </c>
      <c r="N357" s="9">
        <v>0</v>
      </c>
      <c r="O357" s="9">
        <v>0</v>
      </c>
      <c r="P357" s="9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8540418.2599999998</v>
      </c>
      <c r="Z357" s="9">
        <v>0</v>
      </c>
      <c r="AA357" s="9">
        <v>0</v>
      </c>
      <c r="AB357" s="9">
        <v>8540418.2599999998</v>
      </c>
      <c r="AC357" s="9">
        <v>-8540418.2599999998</v>
      </c>
      <c r="AD357" s="11">
        <v>0.46920076257300164</v>
      </c>
      <c r="AE357" s="9">
        <f t="shared" si="5"/>
        <v>46.920076257300167</v>
      </c>
      <c r="AF357" s="2"/>
    </row>
    <row r="358" spans="1:32" ht="38.25" outlineLevel="4">
      <c r="A358" s="12" t="s">
        <v>24</v>
      </c>
      <c r="B358" s="8" t="s">
        <v>278</v>
      </c>
      <c r="C358" s="8" t="s">
        <v>298</v>
      </c>
      <c r="D358" s="8" t="s">
        <v>311</v>
      </c>
      <c r="E358" s="8" t="s">
        <v>25</v>
      </c>
      <c r="F358" s="8"/>
      <c r="G358" s="8"/>
      <c r="H358" s="8"/>
      <c r="I358" s="8"/>
      <c r="J358" s="8"/>
      <c r="K358" s="9">
        <v>0</v>
      </c>
      <c r="L358" s="9">
        <v>53585.79</v>
      </c>
      <c r="M358" s="9">
        <v>0</v>
      </c>
      <c r="N358" s="9">
        <v>0</v>
      </c>
      <c r="O358" s="9">
        <v>0</v>
      </c>
      <c r="P358" s="9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14341.67</v>
      </c>
      <c r="Z358" s="9">
        <v>0</v>
      </c>
      <c r="AA358" s="9">
        <v>0</v>
      </c>
      <c r="AB358" s="9">
        <v>14341.67</v>
      </c>
      <c r="AC358" s="9">
        <v>-14341.67</v>
      </c>
      <c r="AD358" s="11">
        <v>0.26763942455639828</v>
      </c>
      <c r="AE358" s="9">
        <f t="shared" si="5"/>
        <v>26.763942455639828</v>
      </c>
      <c r="AF358" s="2"/>
    </row>
    <row r="359" spans="1:32" outlineLevel="4">
      <c r="A359" s="12" t="s">
        <v>26</v>
      </c>
      <c r="B359" s="8" t="s">
        <v>278</v>
      </c>
      <c r="C359" s="8" t="s">
        <v>298</v>
      </c>
      <c r="D359" s="8" t="s">
        <v>311</v>
      </c>
      <c r="E359" s="8" t="s">
        <v>27</v>
      </c>
      <c r="F359" s="8"/>
      <c r="G359" s="8"/>
      <c r="H359" s="8"/>
      <c r="I359" s="8"/>
      <c r="J359" s="8"/>
      <c r="K359" s="9">
        <v>0</v>
      </c>
      <c r="L359" s="9">
        <v>4095506.48</v>
      </c>
      <c r="M359" s="9">
        <v>0</v>
      </c>
      <c r="N359" s="9">
        <v>0</v>
      </c>
      <c r="O359" s="9">
        <v>0</v>
      </c>
      <c r="P359" s="9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2021462.53</v>
      </c>
      <c r="Z359" s="9">
        <v>0</v>
      </c>
      <c r="AA359" s="9">
        <v>0</v>
      </c>
      <c r="AB359" s="9">
        <v>2021462.53</v>
      </c>
      <c r="AC359" s="9">
        <v>-2021462.53</v>
      </c>
      <c r="AD359" s="11">
        <v>0.49358059616597166</v>
      </c>
      <c r="AE359" s="9">
        <f t="shared" si="5"/>
        <v>49.358059616597167</v>
      </c>
      <c r="AF359" s="2"/>
    </row>
    <row r="360" spans="1:32" outlineLevel="4">
      <c r="A360" s="12" t="s">
        <v>32</v>
      </c>
      <c r="B360" s="8" t="s">
        <v>278</v>
      </c>
      <c r="C360" s="8" t="s">
        <v>298</v>
      </c>
      <c r="D360" s="8" t="s">
        <v>311</v>
      </c>
      <c r="E360" s="8" t="s">
        <v>33</v>
      </c>
      <c r="F360" s="8"/>
      <c r="G360" s="8"/>
      <c r="H360" s="8"/>
      <c r="I360" s="8"/>
      <c r="J360" s="8"/>
      <c r="K360" s="9">
        <v>0</v>
      </c>
      <c r="L360" s="9">
        <v>3404800</v>
      </c>
      <c r="M360" s="9">
        <v>0</v>
      </c>
      <c r="N360" s="9">
        <v>0</v>
      </c>
      <c r="O360" s="9">
        <v>0</v>
      </c>
      <c r="P360" s="9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2023720.1</v>
      </c>
      <c r="Z360" s="9">
        <v>0</v>
      </c>
      <c r="AA360" s="9">
        <v>0</v>
      </c>
      <c r="AB360" s="9">
        <v>2023720.1</v>
      </c>
      <c r="AC360" s="9">
        <v>-2023720.1</v>
      </c>
      <c r="AD360" s="11">
        <v>0.59437267974624064</v>
      </c>
      <c r="AE360" s="9">
        <f t="shared" si="5"/>
        <v>59.437267974624064</v>
      </c>
      <c r="AF360" s="2"/>
    </row>
    <row r="361" spans="1:32" ht="63.75" outlineLevel="4">
      <c r="A361" s="12" t="s">
        <v>60</v>
      </c>
      <c r="B361" s="8" t="s">
        <v>278</v>
      </c>
      <c r="C361" s="8" t="s">
        <v>298</v>
      </c>
      <c r="D361" s="8" t="s">
        <v>311</v>
      </c>
      <c r="E361" s="8" t="s">
        <v>61</v>
      </c>
      <c r="F361" s="8"/>
      <c r="G361" s="8"/>
      <c r="H361" s="8"/>
      <c r="I361" s="8"/>
      <c r="J361" s="8"/>
      <c r="K361" s="9">
        <v>0</v>
      </c>
      <c r="L361" s="9">
        <v>10584855.369999999</v>
      </c>
      <c r="M361" s="9">
        <v>0</v>
      </c>
      <c r="N361" s="9">
        <v>0</v>
      </c>
      <c r="O361" s="9">
        <v>0</v>
      </c>
      <c r="P361" s="9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4436396.78</v>
      </c>
      <c r="Z361" s="9">
        <v>0</v>
      </c>
      <c r="AA361" s="9">
        <v>0</v>
      </c>
      <c r="AB361" s="9">
        <v>4436396.78</v>
      </c>
      <c r="AC361" s="9">
        <v>-4436396.78</v>
      </c>
      <c r="AD361" s="11">
        <v>0.41912682081361308</v>
      </c>
      <c r="AE361" s="9">
        <f t="shared" si="5"/>
        <v>41.912682081361311</v>
      </c>
      <c r="AF361" s="2"/>
    </row>
    <row r="362" spans="1:32" outlineLevel="4">
      <c r="A362" s="12" t="s">
        <v>34</v>
      </c>
      <c r="B362" s="8" t="s">
        <v>278</v>
      </c>
      <c r="C362" s="8" t="s">
        <v>298</v>
      </c>
      <c r="D362" s="8" t="s">
        <v>311</v>
      </c>
      <c r="E362" s="8" t="s">
        <v>35</v>
      </c>
      <c r="F362" s="8"/>
      <c r="G362" s="8"/>
      <c r="H362" s="8"/>
      <c r="I362" s="8"/>
      <c r="J362" s="8"/>
      <c r="K362" s="9">
        <v>0</v>
      </c>
      <c r="L362" s="9">
        <v>24670</v>
      </c>
      <c r="M362" s="9">
        <v>0</v>
      </c>
      <c r="N362" s="9">
        <v>0</v>
      </c>
      <c r="O362" s="9">
        <v>0</v>
      </c>
      <c r="P362" s="9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6138</v>
      </c>
      <c r="Z362" s="9">
        <v>0</v>
      </c>
      <c r="AA362" s="9">
        <v>0</v>
      </c>
      <c r="AB362" s="9">
        <v>6138</v>
      </c>
      <c r="AC362" s="9">
        <v>-6138</v>
      </c>
      <c r="AD362" s="11">
        <v>0.24880421564653427</v>
      </c>
      <c r="AE362" s="9">
        <f t="shared" si="5"/>
        <v>24.880421564653428</v>
      </c>
      <c r="AF362" s="2"/>
    </row>
    <row r="363" spans="1:32" outlineLevel="4">
      <c r="A363" s="12" t="s">
        <v>291</v>
      </c>
      <c r="B363" s="8" t="s">
        <v>278</v>
      </c>
      <c r="C363" s="8" t="s">
        <v>298</v>
      </c>
      <c r="D363" s="8" t="s">
        <v>311</v>
      </c>
      <c r="E363" s="8" t="s">
        <v>292</v>
      </c>
      <c r="F363" s="8"/>
      <c r="G363" s="8"/>
      <c r="H363" s="8"/>
      <c r="I363" s="8"/>
      <c r="J363" s="8"/>
      <c r="K363" s="9">
        <v>0</v>
      </c>
      <c r="L363" s="9">
        <v>38637.730000000003</v>
      </c>
      <c r="M363" s="9">
        <v>0</v>
      </c>
      <c r="N363" s="9">
        <v>0</v>
      </c>
      <c r="O363" s="9">
        <v>0</v>
      </c>
      <c r="P363" s="9">
        <v>0</v>
      </c>
      <c r="Q363" s="9">
        <v>0</v>
      </c>
      <c r="R363" s="9">
        <v>0</v>
      </c>
      <c r="S363" s="9">
        <v>0</v>
      </c>
      <c r="T363" s="9">
        <v>0</v>
      </c>
      <c r="U363" s="9">
        <v>0</v>
      </c>
      <c r="V363" s="9">
        <v>0</v>
      </c>
      <c r="W363" s="9">
        <v>0</v>
      </c>
      <c r="X363" s="9">
        <v>0</v>
      </c>
      <c r="Y363" s="9">
        <v>38359.18</v>
      </c>
      <c r="Z363" s="9">
        <v>0</v>
      </c>
      <c r="AA363" s="9">
        <v>0</v>
      </c>
      <c r="AB363" s="9">
        <v>38359.18</v>
      </c>
      <c r="AC363" s="9">
        <v>-38359.18</v>
      </c>
      <c r="AD363" s="11">
        <v>0.99279072554210612</v>
      </c>
      <c r="AE363" s="9">
        <f t="shared" si="5"/>
        <v>99.2790725542106</v>
      </c>
      <c r="AF363" s="2"/>
    </row>
    <row r="364" spans="1:32" ht="76.5" outlineLevel="3">
      <c r="A364" s="12" t="s">
        <v>312</v>
      </c>
      <c r="B364" s="8" t="s">
        <v>278</v>
      </c>
      <c r="C364" s="8" t="s">
        <v>298</v>
      </c>
      <c r="D364" s="8" t="s">
        <v>313</v>
      </c>
      <c r="E364" s="8" t="s">
        <v>7</v>
      </c>
      <c r="F364" s="8"/>
      <c r="G364" s="8"/>
      <c r="H364" s="8"/>
      <c r="I364" s="8"/>
      <c r="J364" s="8"/>
      <c r="K364" s="9">
        <v>0</v>
      </c>
      <c r="L364" s="9">
        <v>602385.02</v>
      </c>
      <c r="M364" s="9">
        <v>0</v>
      </c>
      <c r="N364" s="9">
        <v>0</v>
      </c>
      <c r="O364" s="9">
        <v>0</v>
      </c>
      <c r="P364" s="9">
        <v>0</v>
      </c>
      <c r="Q364" s="9">
        <v>0</v>
      </c>
      <c r="R364" s="9">
        <v>0</v>
      </c>
      <c r="S364" s="9">
        <v>0</v>
      </c>
      <c r="T364" s="9">
        <v>0</v>
      </c>
      <c r="U364" s="9">
        <v>0</v>
      </c>
      <c r="V364" s="9">
        <v>0</v>
      </c>
      <c r="W364" s="9">
        <v>0</v>
      </c>
      <c r="X364" s="9">
        <v>0</v>
      </c>
      <c r="Y364" s="9">
        <v>99840</v>
      </c>
      <c r="Z364" s="9">
        <v>0</v>
      </c>
      <c r="AA364" s="9">
        <v>0</v>
      </c>
      <c r="AB364" s="9">
        <v>99840</v>
      </c>
      <c r="AC364" s="9">
        <v>-99840</v>
      </c>
      <c r="AD364" s="11">
        <v>0.16574117331138147</v>
      </c>
      <c r="AE364" s="9">
        <f t="shared" si="5"/>
        <v>16.574117331138147</v>
      </c>
      <c r="AF364" s="2"/>
    </row>
    <row r="365" spans="1:32" ht="25.5" outlineLevel="4">
      <c r="A365" s="12" t="s">
        <v>55</v>
      </c>
      <c r="B365" s="8" t="s">
        <v>278</v>
      </c>
      <c r="C365" s="8" t="s">
        <v>298</v>
      </c>
      <c r="D365" s="8" t="s">
        <v>313</v>
      </c>
      <c r="E365" s="8" t="s">
        <v>56</v>
      </c>
      <c r="F365" s="8"/>
      <c r="G365" s="8"/>
      <c r="H365" s="8"/>
      <c r="I365" s="8"/>
      <c r="J365" s="8"/>
      <c r="K365" s="9">
        <v>0</v>
      </c>
      <c r="L365" s="9">
        <v>602385.02</v>
      </c>
      <c r="M365" s="9">
        <v>0</v>
      </c>
      <c r="N365" s="9">
        <v>0</v>
      </c>
      <c r="O365" s="9">
        <v>0</v>
      </c>
      <c r="P365" s="9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99840</v>
      </c>
      <c r="Z365" s="9">
        <v>0</v>
      </c>
      <c r="AA365" s="9">
        <v>0</v>
      </c>
      <c r="AB365" s="9">
        <v>99840</v>
      </c>
      <c r="AC365" s="9">
        <v>-99840</v>
      </c>
      <c r="AD365" s="11">
        <v>0.16574117331138147</v>
      </c>
      <c r="AE365" s="9">
        <f t="shared" si="5"/>
        <v>16.574117331138147</v>
      </c>
      <c r="AF365" s="2"/>
    </row>
    <row r="366" spans="1:32" ht="25.5" outlineLevel="3">
      <c r="A366" s="12" t="s">
        <v>293</v>
      </c>
      <c r="B366" s="8" t="s">
        <v>278</v>
      </c>
      <c r="C366" s="8" t="s">
        <v>298</v>
      </c>
      <c r="D366" s="8" t="s">
        <v>314</v>
      </c>
      <c r="E366" s="8" t="s">
        <v>7</v>
      </c>
      <c r="F366" s="8"/>
      <c r="G366" s="8"/>
      <c r="H366" s="8"/>
      <c r="I366" s="8"/>
      <c r="J366" s="8"/>
      <c r="K366" s="9">
        <v>0</v>
      </c>
      <c r="L366" s="9">
        <v>510208.37</v>
      </c>
      <c r="M366" s="9">
        <v>0</v>
      </c>
      <c r="N366" s="9">
        <v>0</v>
      </c>
      <c r="O366" s="9">
        <v>0</v>
      </c>
      <c r="P366" s="9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108929.09</v>
      </c>
      <c r="Z366" s="9">
        <v>0</v>
      </c>
      <c r="AA366" s="9">
        <v>0</v>
      </c>
      <c r="AB366" s="9">
        <v>108929.09</v>
      </c>
      <c r="AC366" s="9">
        <v>-108929.09</v>
      </c>
      <c r="AD366" s="11">
        <v>0.2134992218963401</v>
      </c>
      <c r="AE366" s="9">
        <f t="shared" si="5"/>
        <v>21.349922189634011</v>
      </c>
      <c r="AF366" s="2"/>
    </row>
    <row r="367" spans="1:32" outlineLevel="4">
      <c r="A367" s="12" t="s">
        <v>26</v>
      </c>
      <c r="B367" s="8" t="s">
        <v>278</v>
      </c>
      <c r="C367" s="8" t="s">
        <v>298</v>
      </c>
      <c r="D367" s="8" t="s">
        <v>314</v>
      </c>
      <c r="E367" s="8" t="s">
        <v>27</v>
      </c>
      <c r="F367" s="8"/>
      <c r="G367" s="8"/>
      <c r="H367" s="8"/>
      <c r="I367" s="8"/>
      <c r="J367" s="8"/>
      <c r="K367" s="9">
        <v>0</v>
      </c>
      <c r="L367" s="9">
        <v>310208.37</v>
      </c>
      <c r="M367" s="9">
        <v>0</v>
      </c>
      <c r="N367" s="9">
        <v>0</v>
      </c>
      <c r="O367" s="9">
        <v>0</v>
      </c>
      <c r="P367" s="9">
        <v>0</v>
      </c>
      <c r="Q367" s="9">
        <v>0</v>
      </c>
      <c r="R367" s="9">
        <v>0</v>
      </c>
      <c r="S367" s="9">
        <v>0</v>
      </c>
      <c r="T367" s="9">
        <v>0</v>
      </c>
      <c r="U367" s="9">
        <v>0</v>
      </c>
      <c r="V367" s="9">
        <v>0</v>
      </c>
      <c r="W367" s="9">
        <v>0</v>
      </c>
      <c r="X367" s="9">
        <v>0</v>
      </c>
      <c r="Y367" s="9">
        <v>83227.039999999994</v>
      </c>
      <c r="Z367" s="9">
        <v>0</v>
      </c>
      <c r="AA367" s="9">
        <v>0</v>
      </c>
      <c r="AB367" s="9">
        <v>83227.039999999994</v>
      </c>
      <c r="AC367" s="9">
        <v>-83227.039999999994</v>
      </c>
      <c r="AD367" s="11">
        <v>0.26829398574899832</v>
      </c>
      <c r="AE367" s="9">
        <f t="shared" si="5"/>
        <v>26.829398574899834</v>
      </c>
      <c r="AF367" s="2"/>
    </row>
    <row r="368" spans="1:32" ht="63.75" outlineLevel="4">
      <c r="A368" s="12" t="s">
        <v>60</v>
      </c>
      <c r="B368" s="8" t="s">
        <v>278</v>
      </c>
      <c r="C368" s="8" t="s">
        <v>298</v>
      </c>
      <c r="D368" s="8" t="s">
        <v>314</v>
      </c>
      <c r="E368" s="8" t="s">
        <v>61</v>
      </c>
      <c r="F368" s="8"/>
      <c r="G368" s="8"/>
      <c r="H368" s="8"/>
      <c r="I368" s="8"/>
      <c r="J368" s="8"/>
      <c r="K368" s="9">
        <v>0</v>
      </c>
      <c r="L368" s="9">
        <v>200000</v>
      </c>
      <c r="M368" s="9">
        <v>0</v>
      </c>
      <c r="N368" s="9">
        <v>0</v>
      </c>
      <c r="O368" s="9">
        <v>0</v>
      </c>
      <c r="P368" s="9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25702.05</v>
      </c>
      <c r="Z368" s="9">
        <v>0</v>
      </c>
      <c r="AA368" s="9">
        <v>0</v>
      </c>
      <c r="AB368" s="9">
        <v>25702.05</v>
      </c>
      <c r="AC368" s="9">
        <v>-25702.05</v>
      </c>
      <c r="AD368" s="11">
        <v>0.12851024999999999</v>
      </c>
      <c r="AE368" s="9">
        <f t="shared" si="5"/>
        <v>12.851025</v>
      </c>
      <c r="AF368" s="2"/>
    </row>
    <row r="369" spans="1:32" ht="25.5" outlineLevel="3">
      <c r="A369" s="12" t="s">
        <v>315</v>
      </c>
      <c r="B369" s="8" t="s">
        <v>278</v>
      </c>
      <c r="C369" s="8" t="s">
        <v>298</v>
      </c>
      <c r="D369" s="8" t="s">
        <v>316</v>
      </c>
      <c r="E369" s="8" t="s">
        <v>7</v>
      </c>
      <c r="F369" s="8"/>
      <c r="G369" s="8"/>
      <c r="H369" s="8"/>
      <c r="I369" s="8"/>
      <c r="J369" s="8"/>
      <c r="K369" s="9">
        <v>0</v>
      </c>
      <c r="L369" s="9">
        <v>312101.63</v>
      </c>
      <c r="M369" s="9">
        <v>0</v>
      </c>
      <c r="N369" s="9">
        <v>0</v>
      </c>
      <c r="O369" s="9">
        <v>0</v>
      </c>
      <c r="P369" s="9">
        <v>0</v>
      </c>
      <c r="Q369" s="9">
        <v>0</v>
      </c>
      <c r="R369" s="9">
        <v>0</v>
      </c>
      <c r="S369" s="9">
        <v>0</v>
      </c>
      <c r="T369" s="9">
        <v>0</v>
      </c>
      <c r="U369" s="9">
        <v>0</v>
      </c>
      <c r="V369" s="9">
        <v>0</v>
      </c>
      <c r="W369" s="9">
        <v>0</v>
      </c>
      <c r="X369" s="9">
        <v>0</v>
      </c>
      <c r="Y369" s="9">
        <v>74613.02</v>
      </c>
      <c r="Z369" s="9">
        <v>0</v>
      </c>
      <c r="AA369" s="9">
        <v>0</v>
      </c>
      <c r="AB369" s="9">
        <v>74613.02</v>
      </c>
      <c r="AC369" s="9">
        <v>-74613.02</v>
      </c>
      <c r="AD369" s="11">
        <v>0.2390664220497663</v>
      </c>
      <c r="AE369" s="9">
        <f t="shared" si="5"/>
        <v>23.906642204976631</v>
      </c>
      <c r="AF369" s="2"/>
    </row>
    <row r="370" spans="1:32" outlineLevel="4">
      <c r="A370" s="12" t="s">
        <v>26</v>
      </c>
      <c r="B370" s="8" t="s">
        <v>278</v>
      </c>
      <c r="C370" s="8" t="s">
        <v>298</v>
      </c>
      <c r="D370" s="8" t="s">
        <v>316</v>
      </c>
      <c r="E370" s="8" t="s">
        <v>27</v>
      </c>
      <c r="F370" s="8"/>
      <c r="G370" s="8"/>
      <c r="H370" s="8"/>
      <c r="I370" s="8"/>
      <c r="J370" s="8"/>
      <c r="K370" s="9">
        <v>0</v>
      </c>
      <c r="L370" s="9">
        <v>29001.63</v>
      </c>
      <c r="M370" s="9">
        <v>0</v>
      </c>
      <c r="N370" s="9">
        <v>0</v>
      </c>
      <c r="O370" s="9">
        <v>0</v>
      </c>
      <c r="P370" s="9">
        <v>0</v>
      </c>
      <c r="Q370" s="9">
        <v>0</v>
      </c>
      <c r="R370" s="9">
        <v>0</v>
      </c>
      <c r="S370" s="9">
        <v>0</v>
      </c>
      <c r="T370" s="9">
        <v>0</v>
      </c>
      <c r="U370" s="9">
        <v>0</v>
      </c>
      <c r="V370" s="9">
        <v>0</v>
      </c>
      <c r="W370" s="9">
        <v>0</v>
      </c>
      <c r="X370" s="9">
        <v>0</v>
      </c>
      <c r="Y370" s="9">
        <v>15472.36</v>
      </c>
      <c r="Z370" s="9">
        <v>0</v>
      </c>
      <c r="AA370" s="9">
        <v>0</v>
      </c>
      <c r="AB370" s="9">
        <v>15472.36</v>
      </c>
      <c r="AC370" s="9">
        <v>-15472.36</v>
      </c>
      <c r="AD370" s="11">
        <v>0.53349966881171851</v>
      </c>
      <c r="AE370" s="9">
        <f t="shared" si="5"/>
        <v>53.349966881171852</v>
      </c>
      <c r="AF370" s="2"/>
    </row>
    <row r="371" spans="1:32" ht="63.75" outlineLevel="4">
      <c r="A371" s="12" t="s">
        <v>60</v>
      </c>
      <c r="B371" s="8" t="s">
        <v>278</v>
      </c>
      <c r="C371" s="8" t="s">
        <v>298</v>
      </c>
      <c r="D371" s="8" t="s">
        <v>316</v>
      </c>
      <c r="E371" s="8" t="s">
        <v>61</v>
      </c>
      <c r="F371" s="8"/>
      <c r="G371" s="8"/>
      <c r="H371" s="8"/>
      <c r="I371" s="8"/>
      <c r="J371" s="8"/>
      <c r="K371" s="9">
        <v>0</v>
      </c>
      <c r="L371" s="9">
        <v>283100</v>
      </c>
      <c r="M371" s="9">
        <v>0</v>
      </c>
      <c r="N371" s="9">
        <v>0</v>
      </c>
      <c r="O371" s="9">
        <v>0</v>
      </c>
      <c r="P371" s="9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59140.66</v>
      </c>
      <c r="Z371" s="9">
        <v>0</v>
      </c>
      <c r="AA371" s="9">
        <v>0</v>
      </c>
      <c r="AB371" s="9">
        <v>59140.66</v>
      </c>
      <c r="AC371" s="9">
        <v>-59140.66</v>
      </c>
      <c r="AD371" s="11">
        <v>0.20890377958318615</v>
      </c>
      <c r="AE371" s="9">
        <f t="shared" si="5"/>
        <v>20.890377958318616</v>
      </c>
      <c r="AF371" s="2"/>
    </row>
    <row r="372" spans="1:32" ht="63.75" outlineLevel="3">
      <c r="A372" s="12" t="s">
        <v>317</v>
      </c>
      <c r="B372" s="8" t="s">
        <v>278</v>
      </c>
      <c r="C372" s="8" t="s">
        <v>298</v>
      </c>
      <c r="D372" s="8" t="s">
        <v>318</v>
      </c>
      <c r="E372" s="8" t="s">
        <v>7</v>
      </c>
      <c r="F372" s="8"/>
      <c r="G372" s="8"/>
      <c r="H372" s="8"/>
      <c r="I372" s="8"/>
      <c r="J372" s="8"/>
      <c r="K372" s="9">
        <v>0</v>
      </c>
      <c r="L372" s="9">
        <v>3200037.08</v>
      </c>
      <c r="M372" s="9">
        <v>0</v>
      </c>
      <c r="N372" s="9">
        <v>0</v>
      </c>
      <c r="O372" s="9">
        <v>0</v>
      </c>
      <c r="P372" s="9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614664</v>
      </c>
      <c r="Z372" s="9">
        <v>0</v>
      </c>
      <c r="AA372" s="9">
        <v>0</v>
      </c>
      <c r="AB372" s="9">
        <v>614664</v>
      </c>
      <c r="AC372" s="9">
        <v>-614664</v>
      </c>
      <c r="AD372" s="11">
        <v>0.19208027426982191</v>
      </c>
      <c r="AE372" s="9">
        <f t="shared" si="5"/>
        <v>19.208027426982188</v>
      </c>
      <c r="AF372" s="2"/>
    </row>
    <row r="373" spans="1:32" outlineLevel="4">
      <c r="A373" s="12" t="s">
        <v>26</v>
      </c>
      <c r="B373" s="8" t="s">
        <v>278</v>
      </c>
      <c r="C373" s="8" t="s">
        <v>298</v>
      </c>
      <c r="D373" s="8" t="s">
        <v>318</v>
      </c>
      <c r="E373" s="8" t="s">
        <v>27</v>
      </c>
      <c r="F373" s="8"/>
      <c r="G373" s="8"/>
      <c r="H373" s="8"/>
      <c r="I373" s="8"/>
      <c r="J373" s="8"/>
      <c r="K373" s="9">
        <v>0</v>
      </c>
      <c r="L373" s="9">
        <v>687172</v>
      </c>
      <c r="M373" s="9">
        <v>0</v>
      </c>
      <c r="N373" s="9">
        <v>0</v>
      </c>
      <c r="O373" s="9">
        <v>0</v>
      </c>
      <c r="P373" s="9">
        <v>0</v>
      </c>
      <c r="Q373" s="9">
        <v>0</v>
      </c>
      <c r="R373" s="9">
        <v>0</v>
      </c>
      <c r="S373" s="9">
        <v>0</v>
      </c>
      <c r="T373" s="9">
        <v>0</v>
      </c>
      <c r="U373" s="9">
        <v>0</v>
      </c>
      <c r="V373" s="9">
        <v>0</v>
      </c>
      <c r="W373" s="9">
        <v>0</v>
      </c>
      <c r="X373" s="9">
        <v>0</v>
      </c>
      <c r="Y373" s="9">
        <v>117504</v>
      </c>
      <c r="Z373" s="9">
        <v>0</v>
      </c>
      <c r="AA373" s="9">
        <v>0</v>
      </c>
      <c r="AB373" s="9">
        <v>117504</v>
      </c>
      <c r="AC373" s="9">
        <v>-117504</v>
      </c>
      <c r="AD373" s="11">
        <v>0.17099648996175629</v>
      </c>
      <c r="AE373" s="9">
        <f t="shared" si="5"/>
        <v>17.099648996175628</v>
      </c>
      <c r="AF373" s="2"/>
    </row>
    <row r="374" spans="1:32" ht="25.5" outlineLevel="4">
      <c r="A374" s="12" t="s">
        <v>55</v>
      </c>
      <c r="B374" s="8" t="s">
        <v>278</v>
      </c>
      <c r="C374" s="8" t="s">
        <v>298</v>
      </c>
      <c r="D374" s="8" t="s">
        <v>318</v>
      </c>
      <c r="E374" s="8" t="s">
        <v>56</v>
      </c>
      <c r="F374" s="8"/>
      <c r="G374" s="8"/>
      <c r="H374" s="8"/>
      <c r="I374" s="8"/>
      <c r="J374" s="8"/>
      <c r="K374" s="9">
        <v>0</v>
      </c>
      <c r="L374" s="9">
        <v>2512865.08</v>
      </c>
      <c r="M374" s="9">
        <v>0</v>
      </c>
      <c r="N374" s="9">
        <v>0</v>
      </c>
      <c r="O374" s="9">
        <v>0</v>
      </c>
      <c r="P374" s="9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497160</v>
      </c>
      <c r="Z374" s="9">
        <v>0</v>
      </c>
      <c r="AA374" s="9">
        <v>0</v>
      </c>
      <c r="AB374" s="9">
        <v>497160</v>
      </c>
      <c r="AC374" s="9">
        <v>-497160</v>
      </c>
      <c r="AD374" s="11">
        <v>0.19784587877674675</v>
      </c>
      <c r="AE374" s="9">
        <f t="shared" si="5"/>
        <v>19.784587877674671</v>
      </c>
      <c r="AF374" s="2"/>
    </row>
    <row r="375" spans="1:32" ht="76.5" outlineLevel="3">
      <c r="A375" s="12" t="s">
        <v>319</v>
      </c>
      <c r="B375" s="8" t="s">
        <v>278</v>
      </c>
      <c r="C375" s="8" t="s">
        <v>298</v>
      </c>
      <c r="D375" s="8" t="s">
        <v>320</v>
      </c>
      <c r="E375" s="8" t="s">
        <v>7</v>
      </c>
      <c r="F375" s="8"/>
      <c r="G375" s="8"/>
      <c r="H375" s="8"/>
      <c r="I375" s="8"/>
      <c r="J375" s="8"/>
      <c r="K375" s="9">
        <v>0</v>
      </c>
      <c r="L375" s="9">
        <v>3028</v>
      </c>
      <c r="M375" s="9">
        <v>0</v>
      </c>
      <c r="N375" s="9">
        <v>0</v>
      </c>
      <c r="O375" s="9">
        <v>0</v>
      </c>
      <c r="P375" s="9">
        <v>0</v>
      </c>
      <c r="Q375" s="9">
        <v>0</v>
      </c>
      <c r="R375" s="9">
        <v>0</v>
      </c>
      <c r="S375" s="9">
        <v>0</v>
      </c>
      <c r="T375" s="9">
        <v>0</v>
      </c>
      <c r="U375" s="9">
        <v>0</v>
      </c>
      <c r="V375" s="9">
        <v>0</v>
      </c>
      <c r="W375" s="9">
        <v>0</v>
      </c>
      <c r="X375" s="9">
        <v>0</v>
      </c>
      <c r="Y375" s="9">
        <v>1500</v>
      </c>
      <c r="Z375" s="9">
        <v>0</v>
      </c>
      <c r="AA375" s="9">
        <v>0</v>
      </c>
      <c r="AB375" s="9">
        <v>1500</v>
      </c>
      <c r="AC375" s="9">
        <v>-1500</v>
      </c>
      <c r="AD375" s="11">
        <v>0.49537648612945839</v>
      </c>
      <c r="AE375" s="9">
        <f t="shared" si="5"/>
        <v>49.537648612945837</v>
      </c>
      <c r="AF375" s="2"/>
    </row>
    <row r="376" spans="1:32" ht="25.5" outlineLevel="4">
      <c r="A376" s="12" t="s">
        <v>55</v>
      </c>
      <c r="B376" s="8" t="s">
        <v>278</v>
      </c>
      <c r="C376" s="8" t="s">
        <v>298</v>
      </c>
      <c r="D376" s="8" t="s">
        <v>320</v>
      </c>
      <c r="E376" s="8" t="s">
        <v>56</v>
      </c>
      <c r="F376" s="8"/>
      <c r="G376" s="8"/>
      <c r="H376" s="8"/>
      <c r="I376" s="8"/>
      <c r="J376" s="8"/>
      <c r="K376" s="9">
        <v>0</v>
      </c>
      <c r="L376" s="9">
        <v>3028</v>
      </c>
      <c r="M376" s="9">
        <v>0</v>
      </c>
      <c r="N376" s="9">
        <v>0</v>
      </c>
      <c r="O376" s="9">
        <v>0</v>
      </c>
      <c r="P376" s="9">
        <v>0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0</v>
      </c>
      <c r="W376" s="9">
        <v>0</v>
      </c>
      <c r="X376" s="9">
        <v>0</v>
      </c>
      <c r="Y376" s="9">
        <v>1500</v>
      </c>
      <c r="Z376" s="9">
        <v>0</v>
      </c>
      <c r="AA376" s="9">
        <v>0</v>
      </c>
      <c r="AB376" s="9">
        <v>1500</v>
      </c>
      <c r="AC376" s="9">
        <v>-1500</v>
      </c>
      <c r="AD376" s="11">
        <v>0.49537648612945839</v>
      </c>
      <c r="AE376" s="9">
        <f t="shared" si="5"/>
        <v>49.537648612945837</v>
      </c>
      <c r="AF376" s="2"/>
    </row>
    <row r="377" spans="1:32" ht="63.75" outlineLevel="3">
      <c r="A377" s="12" t="s">
        <v>321</v>
      </c>
      <c r="B377" s="8" t="s">
        <v>278</v>
      </c>
      <c r="C377" s="8" t="s">
        <v>298</v>
      </c>
      <c r="D377" s="8" t="s">
        <v>322</v>
      </c>
      <c r="E377" s="8" t="s">
        <v>7</v>
      </c>
      <c r="F377" s="8"/>
      <c r="G377" s="8"/>
      <c r="H377" s="8"/>
      <c r="I377" s="8"/>
      <c r="J377" s="8"/>
      <c r="K377" s="9">
        <v>0</v>
      </c>
      <c r="L377" s="9">
        <v>938519.74</v>
      </c>
      <c r="M377" s="9">
        <v>0</v>
      </c>
      <c r="N377" s="9">
        <v>0</v>
      </c>
      <c r="O377" s="9">
        <v>0</v>
      </c>
      <c r="P377" s="9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0</v>
      </c>
      <c r="Y377" s="9">
        <v>204014.13</v>
      </c>
      <c r="Z377" s="9">
        <v>0</v>
      </c>
      <c r="AA377" s="9">
        <v>0</v>
      </c>
      <c r="AB377" s="9">
        <v>204014.13</v>
      </c>
      <c r="AC377" s="9">
        <v>-204014.13</v>
      </c>
      <c r="AD377" s="11">
        <v>0.21737862434305324</v>
      </c>
      <c r="AE377" s="9">
        <f t="shared" si="5"/>
        <v>21.737862434305324</v>
      </c>
      <c r="AF377" s="2"/>
    </row>
    <row r="378" spans="1:32" outlineLevel="4">
      <c r="A378" s="12" t="s">
        <v>68</v>
      </c>
      <c r="B378" s="8" t="s">
        <v>278</v>
      </c>
      <c r="C378" s="8" t="s">
        <v>298</v>
      </c>
      <c r="D378" s="8" t="s">
        <v>322</v>
      </c>
      <c r="E378" s="8" t="s">
        <v>69</v>
      </c>
      <c r="F378" s="8"/>
      <c r="G378" s="8"/>
      <c r="H378" s="8"/>
      <c r="I378" s="8"/>
      <c r="J378" s="8"/>
      <c r="K378" s="9">
        <v>0</v>
      </c>
      <c r="L378" s="9">
        <v>199772.98</v>
      </c>
      <c r="M378" s="9">
        <v>0</v>
      </c>
      <c r="N378" s="9">
        <v>0</v>
      </c>
      <c r="O378" s="9">
        <v>0</v>
      </c>
      <c r="P378" s="9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52230.42</v>
      </c>
      <c r="Z378" s="9">
        <v>0</v>
      </c>
      <c r="AA378" s="9">
        <v>0</v>
      </c>
      <c r="AB378" s="9">
        <v>52230.42</v>
      </c>
      <c r="AC378" s="9">
        <v>-52230.42</v>
      </c>
      <c r="AD378" s="11">
        <v>0.26144887061303285</v>
      </c>
      <c r="AE378" s="9">
        <f t="shared" si="5"/>
        <v>26.144887061303283</v>
      </c>
      <c r="AF378" s="2"/>
    </row>
    <row r="379" spans="1:32" ht="51" outlineLevel="4">
      <c r="A379" s="12" t="s">
        <v>70</v>
      </c>
      <c r="B379" s="8" t="s">
        <v>278</v>
      </c>
      <c r="C379" s="8" t="s">
        <v>298</v>
      </c>
      <c r="D379" s="8" t="s">
        <v>322</v>
      </c>
      <c r="E379" s="8" t="s">
        <v>71</v>
      </c>
      <c r="F379" s="8"/>
      <c r="G379" s="8"/>
      <c r="H379" s="8"/>
      <c r="I379" s="8"/>
      <c r="J379" s="8"/>
      <c r="K379" s="9">
        <v>0</v>
      </c>
      <c r="L379" s="9">
        <v>60331.44</v>
      </c>
      <c r="M379" s="9">
        <v>0</v>
      </c>
      <c r="N379" s="9">
        <v>0</v>
      </c>
      <c r="O379" s="9">
        <v>0</v>
      </c>
      <c r="P379" s="9">
        <v>0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10515.75</v>
      </c>
      <c r="Z379" s="9">
        <v>0</v>
      </c>
      <c r="AA379" s="9">
        <v>0</v>
      </c>
      <c r="AB379" s="9">
        <v>10515.75</v>
      </c>
      <c r="AC379" s="9">
        <v>-10515.75</v>
      </c>
      <c r="AD379" s="11">
        <v>0.17429966863048521</v>
      </c>
      <c r="AE379" s="9">
        <f t="shared" si="5"/>
        <v>17.42996686304852</v>
      </c>
      <c r="AF379" s="2"/>
    </row>
    <row r="380" spans="1:32" ht="25.5" outlineLevel="4">
      <c r="A380" s="12" t="s">
        <v>55</v>
      </c>
      <c r="B380" s="8" t="s">
        <v>278</v>
      </c>
      <c r="C380" s="8" t="s">
        <v>298</v>
      </c>
      <c r="D380" s="8" t="s">
        <v>322</v>
      </c>
      <c r="E380" s="8" t="s">
        <v>56</v>
      </c>
      <c r="F380" s="8"/>
      <c r="G380" s="8"/>
      <c r="H380" s="8"/>
      <c r="I380" s="8"/>
      <c r="J380" s="8"/>
      <c r="K380" s="9">
        <v>0</v>
      </c>
      <c r="L380" s="9">
        <v>678415.32</v>
      </c>
      <c r="M380" s="9">
        <v>0</v>
      </c>
      <c r="N380" s="9">
        <v>0</v>
      </c>
      <c r="O380" s="9">
        <v>0</v>
      </c>
      <c r="P380" s="9">
        <v>0</v>
      </c>
      <c r="Q380" s="9">
        <v>0</v>
      </c>
      <c r="R380" s="9">
        <v>0</v>
      </c>
      <c r="S380" s="9">
        <v>0</v>
      </c>
      <c r="T380" s="9">
        <v>0</v>
      </c>
      <c r="U380" s="9">
        <v>0</v>
      </c>
      <c r="V380" s="9">
        <v>0</v>
      </c>
      <c r="W380" s="9">
        <v>0</v>
      </c>
      <c r="X380" s="9">
        <v>0</v>
      </c>
      <c r="Y380" s="9">
        <v>141267.96</v>
      </c>
      <c r="Z380" s="9">
        <v>0</v>
      </c>
      <c r="AA380" s="9">
        <v>0</v>
      </c>
      <c r="AB380" s="9">
        <v>141267.96</v>
      </c>
      <c r="AC380" s="9">
        <v>-141267.96</v>
      </c>
      <c r="AD380" s="11">
        <v>0.20823226692463254</v>
      </c>
      <c r="AE380" s="9">
        <f t="shared" si="5"/>
        <v>20.823226692463255</v>
      </c>
      <c r="AF380" s="2"/>
    </row>
    <row r="381" spans="1:32" ht="25.5" outlineLevel="3">
      <c r="A381" s="12" t="s">
        <v>295</v>
      </c>
      <c r="B381" s="8" t="s">
        <v>278</v>
      </c>
      <c r="C381" s="8" t="s">
        <v>298</v>
      </c>
      <c r="D381" s="8" t="s">
        <v>296</v>
      </c>
      <c r="E381" s="8" t="s">
        <v>7</v>
      </c>
      <c r="F381" s="8"/>
      <c r="G381" s="8"/>
      <c r="H381" s="8"/>
      <c r="I381" s="8"/>
      <c r="J381" s="8"/>
      <c r="K381" s="9">
        <v>0</v>
      </c>
      <c r="L381" s="9">
        <v>3097500</v>
      </c>
      <c r="M381" s="9">
        <v>0</v>
      </c>
      <c r="N381" s="9">
        <v>0</v>
      </c>
      <c r="O381" s="9">
        <v>0</v>
      </c>
      <c r="P381" s="9">
        <v>0</v>
      </c>
      <c r="Q381" s="9">
        <v>0</v>
      </c>
      <c r="R381" s="9">
        <v>0</v>
      </c>
      <c r="S381" s="9">
        <v>0</v>
      </c>
      <c r="T381" s="9">
        <v>0</v>
      </c>
      <c r="U381" s="9">
        <v>0</v>
      </c>
      <c r="V381" s="9">
        <v>0</v>
      </c>
      <c r="W381" s="9">
        <v>0</v>
      </c>
      <c r="X381" s="9">
        <v>0</v>
      </c>
      <c r="Y381" s="9">
        <v>1097818.75</v>
      </c>
      <c r="Z381" s="9">
        <v>0</v>
      </c>
      <c r="AA381" s="9">
        <v>0</v>
      </c>
      <c r="AB381" s="9">
        <v>1097818.75</v>
      </c>
      <c r="AC381" s="9">
        <v>-1097818.75</v>
      </c>
      <c r="AD381" s="11">
        <v>0.35442090395480225</v>
      </c>
      <c r="AE381" s="9">
        <f t="shared" si="5"/>
        <v>35.442090395480221</v>
      </c>
      <c r="AF381" s="2"/>
    </row>
    <row r="382" spans="1:32" outlineLevel="4">
      <c r="A382" s="12" t="s">
        <v>26</v>
      </c>
      <c r="B382" s="8" t="s">
        <v>278</v>
      </c>
      <c r="C382" s="8" t="s">
        <v>298</v>
      </c>
      <c r="D382" s="8" t="s">
        <v>296</v>
      </c>
      <c r="E382" s="8" t="s">
        <v>27</v>
      </c>
      <c r="F382" s="8"/>
      <c r="G382" s="8"/>
      <c r="H382" s="8"/>
      <c r="I382" s="8"/>
      <c r="J382" s="8"/>
      <c r="K382" s="9">
        <v>0</v>
      </c>
      <c r="L382" s="9">
        <v>2373900</v>
      </c>
      <c r="M382" s="9">
        <v>0</v>
      </c>
      <c r="N382" s="9">
        <v>0</v>
      </c>
      <c r="O382" s="9">
        <v>0</v>
      </c>
      <c r="P382" s="9">
        <v>0</v>
      </c>
      <c r="Q382" s="9">
        <v>0</v>
      </c>
      <c r="R382" s="9">
        <v>0</v>
      </c>
      <c r="S382" s="9">
        <v>0</v>
      </c>
      <c r="T382" s="9">
        <v>0</v>
      </c>
      <c r="U382" s="9">
        <v>0</v>
      </c>
      <c r="V382" s="9">
        <v>0</v>
      </c>
      <c r="W382" s="9">
        <v>0</v>
      </c>
      <c r="X382" s="9">
        <v>0</v>
      </c>
      <c r="Y382" s="9">
        <v>791285.16</v>
      </c>
      <c r="Z382" s="9">
        <v>0</v>
      </c>
      <c r="AA382" s="9">
        <v>0</v>
      </c>
      <c r="AB382" s="9">
        <v>791285.16</v>
      </c>
      <c r="AC382" s="9">
        <v>-791285.16</v>
      </c>
      <c r="AD382" s="11">
        <v>0.33332708201693417</v>
      </c>
      <c r="AE382" s="9">
        <f t="shared" si="5"/>
        <v>33.332708201693414</v>
      </c>
      <c r="AF382" s="2"/>
    </row>
    <row r="383" spans="1:32" ht="25.5" outlineLevel="4">
      <c r="A383" s="12" t="s">
        <v>55</v>
      </c>
      <c r="B383" s="8" t="s">
        <v>278</v>
      </c>
      <c r="C383" s="8" t="s">
        <v>298</v>
      </c>
      <c r="D383" s="8" t="s">
        <v>296</v>
      </c>
      <c r="E383" s="8" t="s">
        <v>56</v>
      </c>
      <c r="F383" s="8"/>
      <c r="G383" s="8"/>
      <c r="H383" s="8"/>
      <c r="I383" s="8"/>
      <c r="J383" s="8"/>
      <c r="K383" s="9">
        <v>0</v>
      </c>
      <c r="L383" s="9">
        <v>723600</v>
      </c>
      <c r="M383" s="9">
        <v>0</v>
      </c>
      <c r="N383" s="9">
        <v>0</v>
      </c>
      <c r="O383" s="9">
        <v>0</v>
      </c>
      <c r="P383" s="9">
        <v>0</v>
      </c>
      <c r="Q383" s="9">
        <v>0</v>
      </c>
      <c r="R383" s="9">
        <v>0</v>
      </c>
      <c r="S383" s="9">
        <v>0</v>
      </c>
      <c r="T383" s="9">
        <v>0</v>
      </c>
      <c r="U383" s="9">
        <v>0</v>
      </c>
      <c r="V383" s="9">
        <v>0</v>
      </c>
      <c r="W383" s="9">
        <v>0</v>
      </c>
      <c r="X383" s="9">
        <v>0</v>
      </c>
      <c r="Y383" s="9">
        <v>306533.59000000003</v>
      </c>
      <c r="Z383" s="9">
        <v>0</v>
      </c>
      <c r="AA383" s="9">
        <v>0</v>
      </c>
      <c r="AB383" s="9">
        <v>306533.59000000003</v>
      </c>
      <c r="AC383" s="9">
        <v>-306533.59000000003</v>
      </c>
      <c r="AD383" s="11">
        <v>0.42362298231066886</v>
      </c>
      <c r="AE383" s="9">
        <f t="shared" si="5"/>
        <v>42.362298231066895</v>
      </c>
      <c r="AF383" s="2"/>
    </row>
    <row r="384" spans="1:32" ht="25.5" outlineLevel="3">
      <c r="A384" s="12" t="s">
        <v>323</v>
      </c>
      <c r="B384" s="8" t="s">
        <v>278</v>
      </c>
      <c r="C384" s="8" t="s">
        <v>298</v>
      </c>
      <c r="D384" s="8" t="s">
        <v>324</v>
      </c>
      <c r="E384" s="8" t="s">
        <v>7</v>
      </c>
      <c r="F384" s="8"/>
      <c r="G384" s="8"/>
      <c r="H384" s="8"/>
      <c r="I384" s="8"/>
      <c r="J384" s="8"/>
      <c r="K384" s="9">
        <v>0</v>
      </c>
      <c r="L384" s="9">
        <v>1000000</v>
      </c>
      <c r="M384" s="9">
        <v>0</v>
      </c>
      <c r="N384" s="9">
        <v>0</v>
      </c>
      <c r="O384" s="9">
        <v>0</v>
      </c>
      <c r="P384" s="9">
        <v>0</v>
      </c>
      <c r="Q384" s="9">
        <v>0</v>
      </c>
      <c r="R384" s="9">
        <v>0</v>
      </c>
      <c r="S384" s="9">
        <v>0</v>
      </c>
      <c r="T384" s="9">
        <v>0</v>
      </c>
      <c r="U384" s="9">
        <v>0</v>
      </c>
      <c r="V384" s="9">
        <v>0</v>
      </c>
      <c r="W384" s="9">
        <v>0</v>
      </c>
      <c r="X384" s="9">
        <v>0</v>
      </c>
      <c r="Y384" s="9">
        <v>0</v>
      </c>
      <c r="Z384" s="9">
        <v>0</v>
      </c>
      <c r="AA384" s="9">
        <v>0</v>
      </c>
      <c r="AB384" s="9">
        <v>0</v>
      </c>
      <c r="AC384" s="9">
        <v>0</v>
      </c>
      <c r="AD384" s="11">
        <v>0</v>
      </c>
      <c r="AE384" s="9">
        <f t="shared" si="5"/>
        <v>0</v>
      </c>
      <c r="AF384" s="2"/>
    </row>
    <row r="385" spans="1:32" ht="25.5" outlineLevel="4">
      <c r="A385" s="12" t="s">
        <v>55</v>
      </c>
      <c r="B385" s="8" t="s">
        <v>278</v>
      </c>
      <c r="C385" s="8" t="s">
        <v>298</v>
      </c>
      <c r="D385" s="8" t="s">
        <v>324</v>
      </c>
      <c r="E385" s="8" t="s">
        <v>56</v>
      </c>
      <c r="F385" s="8"/>
      <c r="G385" s="8"/>
      <c r="H385" s="8"/>
      <c r="I385" s="8"/>
      <c r="J385" s="8"/>
      <c r="K385" s="9">
        <v>0</v>
      </c>
      <c r="L385" s="9">
        <v>1000000</v>
      </c>
      <c r="M385" s="9">
        <v>0</v>
      </c>
      <c r="N385" s="9">
        <v>0</v>
      </c>
      <c r="O385" s="9">
        <v>0</v>
      </c>
      <c r="P385" s="9">
        <v>0</v>
      </c>
      <c r="Q385" s="9">
        <v>0</v>
      </c>
      <c r="R385" s="9">
        <v>0</v>
      </c>
      <c r="S385" s="9">
        <v>0</v>
      </c>
      <c r="T385" s="9">
        <v>0</v>
      </c>
      <c r="U385" s="9">
        <v>0</v>
      </c>
      <c r="V385" s="9">
        <v>0</v>
      </c>
      <c r="W385" s="9">
        <v>0</v>
      </c>
      <c r="X385" s="9">
        <v>0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11">
        <v>0</v>
      </c>
      <c r="AE385" s="9">
        <f t="shared" si="5"/>
        <v>0</v>
      </c>
      <c r="AF385" s="2"/>
    </row>
    <row r="386" spans="1:32" ht="38.25" outlineLevel="3">
      <c r="A386" s="12" t="s">
        <v>82</v>
      </c>
      <c r="B386" s="8" t="s">
        <v>278</v>
      </c>
      <c r="C386" s="8" t="s">
        <v>298</v>
      </c>
      <c r="D386" s="8" t="s">
        <v>83</v>
      </c>
      <c r="E386" s="8" t="s">
        <v>7</v>
      </c>
      <c r="F386" s="8"/>
      <c r="G386" s="8"/>
      <c r="H386" s="8"/>
      <c r="I386" s="8"/>
      <c r="J386" s="8"/>
      <c r="K386" s="9">
        <v>0</v>
      </c>
      <c r="L386" s="9">
        <v>55000</v>
      </c>
      <c r="M386" s="9">
        <v>0</v>
      </c>
      <c r="N386" s="9">
        <v>0</v>
      </c>
      <c r="O386" s="9">
        <v>0</v>
      </c>
      <c r="P386" s="9">
        <v>0</v>
      </c>
      <c r="Q386" s="9">
        <v>0</v>
      </c>
      <c r="R386" s="9">
        <v>0</v>
      </c>
      <c r="S386" s="9">
        <v>0</v>
      </c>
      <c r="T386" s="9">
        <v>0</v>
      </c>
      <c r="U386" s="9">
        <v>0</v>
      </c>
      <c r="V386" s="9">
        <v>0</v>
      </c>
      <c r="W386" s="9">
        <v>0</v>
      </c>
      <c r="X386" s="9">
        <v>0</v>
      </c>
      <c r="Y386" s="9">
        <v>55000</v>
      </c>
      <c r="Z386" s="9">
        <v>0</v>
      </c>
      <c r="AA386" s="9">
        <v>0</v>
      </c>
      <c r="AB386" s="9">
        <v>55000</v>
      </c>
      <c r="AC386" s="9">
        <v>-55000</v>
      </c>
      <c r="AD386" s="11">
        <v>1</v>
      </c>
      <c r="AE386" s="9">
        <f t="shared" si="5"/>
        <v>100</v>
      </c>
      <c r="AF386" s="2"/>
    </row>
    <row r="387" spans="1:32" outlineLevel="4">
      <c r="A387" s="12" t="s">
        <v>26</v>
      </c>
      <c r="B387" s="8" t="s">
        <v>278</v>
      </c>
      <c r="C387" s="8" t="s">
        <v>298</v>
      </c>
      <c r="D387" s="8" t="s">
        <v>83</v>
      </c>
      <c r="E387" s="8" t="s">
        <v>27</v>
      </c>
      <c r="F387" s="8"/>
      <c r="G387" s="8"/>
      <c r="H387" s="8"/>
      <c r="I387" s="8"/>
      <c r="J387" s="8"/>
      <c r="K387" s="9">
        <v>0</v>
      </c>
      <c r="L387" s="9">
        <v>55000</v>
      </c>
      <c r="M387" s="9">
        <v>0</v>
      </c>
      <c r="N387" s="9">
        <v>0</v>
      </c>
      <c r="O387" s="9">
        <v>0</v>
      </c>
      <c r="P387" s="9">
        <v>0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0</v>
      </c>
      <c r="W387" s="9">
        <v>0</v>
      </c>
      <c r="X387" s="9">
        <v>0</v>
      </c>
      <c r="Y387" s="9">
        <v>55000</v>
      </c>
      <c r="Z387" s="9">
        <v>0</v>
      </c>
      <c r="AA387" s="9">
        <v>0</v>
      </c>
      <c r="AB387" s="9">
        <v>55000</v>
      </c>
      <c r="AC387" s="9">
        <v>-55000</v>
      </c>
      <c r="AD387" s="11">
        <v>1</v>
      </c>
      <c r="AE387" s="9">
        <f t="shared" si="5"/>
        <v>100</v>
      </c>
      <c r="AF387" s="2"/>
    </row>
    <row r="388" spans="1:32" outlineLevel="2">
      <c r="A388" s="5" t="s">
        <v>239</v>
      </c>
      <c r="B388" s="7" t="s">
        <v>278</v>
      </c>
      <c r="C388" s="7" t="s">
        <v>240</v>
      </c>
      <c r="D388" s="7" t="s">
        <v>6</v>
      </c>
      <c r="E388" s="7" t="s">
        <v>7</v>
      </c>
      <c r="F388" s="8"/>
      <c r="G388" s="8"/>
      <c r="H388" s="8"/>
      <c r="I388" s="8"/>
      <c r="J388" s="8"/>
      <c r="K388" s="9">
        <v>0</v>
      </c>
      <c r="L388" s="10">
        <v>16039989.99</v>
      </c>
      <c r="M388" s="9">
        <v>0</v>
      </c>
      <c r="N388" s="9">
        <v>0</v>
      </c>
      <c r="O388" s="9">
        <v>0</v>
      </c>
      <c r="P388" s="9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0</v>
      </c>
      <c r="Y388" s="10">
        <v>3996224.79</v>
      </c>
      <c r="Z388" s="9">
        <v>0</v>
      </c>
      <c r="AA388" s="9">
        <v>0</v>
      </c>
      <c r="AB388" s="9">
        <v>3996224.79</v>
      </c>
      <c r="AC388" s="9">
        <v>-3996224.79</v>
      </c>
      <c r="AD388" s="11">
        <v>0.24914135186439726</v>
      </c>
      <c r="AE388" s="10">
        <f t="shared" si="5"/>
        <v>24.914135186439726</v>
      </c>
      <c r="AF388" s="2"/>
    </row>
    <row r="389" spans="1:32" ht="89.25" outlineLevel="3">
      <c r="A389" s="12" t="s">
        <v>241</v>
      </c>
      <c r="B389" s="8" t="s">
        <v>278</v>
      </c>
      <c r="C389" s="8" t="s">
        <v>240</v>
      </c>
      <c r="D389" s="8" t="s">
        <v>242</v>
      </c>
      <c r="E389" s="8" t="s">
        <v>7</v>
      </c>
      <c r="F389" s="8"/>
      <c r="G389" s="8"/>
      <c r="H389" s="8"/>
      <c r="I389" s="8"/>
      <c r="J389" s="8"/>
      <c r="K389" s="9">
        <v>0</v>
      </c>
      <c r="L389" s="9">
        <v>309600</v>
      </c>
      <c r="M389" s="9">
        <v>0</v>
      </c>
      <c r="N389" s="9">
        <v>0</v>
      </c>
      <c r="O389" s="9">
        <v>0</v>
      </c>
      <c r="P389" s="9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0</v>
      </c>
      <c r="W389" s="9">
        <v>0</v>
      </c>
      <c r="X389" s="9">
        <v>0</v>
      </c>
      <c r="Y389" s="9">
        <v>136512.35</v>
      </c>
      <c r="Z389" s="9">
        <v>0</v>
      </c>
      <c r="AA389" s="9">
        <v>0</v>
      </c>
      <c r="AB389" s="9">
        <v>136512.35</v>
      </c>
      <c r="AC389" s="9">
        <v>-136512.35</v>
      </c>
      <c r="AD389" s="11">
        <v>0.44093136304909558</v>
      </c>
      <c r="AE389" s="9">
        <f t="shared" si="5"/>
        <v>44.093136304909564</v>
      </c>
      <c r="AF389" s="2"/>
    </row>
    <row r="390" spans="1:32" ht="63.75" outlineLevel="4">
      <c r="A390" s="12" t="s">
        <v>60</v>
      </c>
      <c r="B390" s="8" t="s">
        <v>278</v>
      </c>
      <c r="C390" s="8" t="s">
        <v>240</v>
      </c>
      <c r="D390" s="8" t="s">
        <v>242</v>
      </c>
      <c r="E390" s="8" t="s">
        <v>61</v>
      </c>
      <c r="F390" s="8"/>
      <c r="G390" s="8"/>
      <c r="H390" s="8"/>
      <c r="I390" s="8"/>
      <c r="J390" s="8"/>
      <c r="K390" s="9">
        <v>0</v>
      </c>
      <c r="L390" s="9">
        <v>262600</v>
      </c>
      <c r="M390" s="9">
        <v>0</v>
      </c>
      <c r="N390" s="9">
        <v>0</v>
      </c>
      <c r="O390" s="9">
        <v>0</v>
      </c>
      <c r="P390" s="9">
        <v>0</v>
      </c>
      <c r="Q390" s="9">
        <v>0</v>
      </c>
      <c r="R390" s="9">
        <v>0</v>
      </c>
      <c r="S390" s="9">
        <v>0</v>
      </c>
      <c r="T390" s="9">
        <v>0</v>
      </c>
      <c r="U390" s="9">
        <v>0</v>
      </c>
      <c r="V390" s="9">
        <v>0</v>
      </c>
      <c r="W390" s="9">
        <v>0</v>
      </c>
      <c r="X390" s="9">
        <v>0</v>
      </c>
      <c r="Y390" s="9">
        <v>106608.3</v>
      </c>
      <c r="Z390" s="9">
        <v>0</v>
      </c>
      <c r="AA390" s="9">
        <v>0</v>
      </c>
      <c r="AB390" s="9">
        <v>106608.3</v>
      </c>
      <c r="AC390" s="9">
        <v>-106608.3</v>
      </c>
      <c r="AD390" s="11">
        <v>0.40597220106626047</v>
      </c>
      <c r="AE390" s="9">
        <f t="shared" si="5"/>
        <v>40.597220106626047</v>
      </c>
      <c r="AF390" s="2"/>
    </row>
    <row r="391" spans="1:32" ht="25.5" outlineLevel="4">
      <c r="A391" s="12" t="s">
        <v>55</v>
      </c>
      <c r="B391" s="8" t="s">
        <v>278</v>
      </c>
      <c r="C391" s="8" t="s">
        <v>240</v>
      </c>
      <c r="D391" s="8" t="s">
        <v>242</v>
      </c>
      <c r="E391" s="8" t="s">
        <v>56</v>
      </c>
      <c r="F391" s="8"/>
      <c r="G391" s="8"/>
      <c r="H391" s="8"/>
      <c r="I391" s="8"/>
      <c r="J391" s="8"/>
      <c r="K391" s="9">
        <v>0</v>
      </c>
      <c r="L391" s="9">
        <v>47000</v>
      </c>
      <c r="M391" s="9">
        <v>0</v>
      </c>
      <c r="N391" s="9">
        <v>0</v>
      </c>
      <c r="O391" s="9">
        <v>0</v>
      </c>
      <c r="P391" s="9">
        <v>0</v>
      </c>
      <c r="Q391" s="9">
        <v>0</v>
      </c>
      <c r="R391" s="9">
        <v>0</v>
      </c>
      <c r="S391" s="9">
        <v>0</v>
      </c>
      <c r="T391" s="9">
        <v>0</v>
      </c>
      <c r="U391" s="9">
        <v>0</v>
      </c>
      <c r="V391" s="9">
        <v>0</v>
      </c>
      <c r="W391" s="9">
        <v>0</v>
      </c>
      <c r="X391" s="9">
        <v>0</v>
      </c>
      <c r="Y391" s="9">
        <v>29904.05</v>
      </c>
      <c r="Z391" s="9">
        <v>0</v>
      </c>
      <c r="AA391" s="9">
        <v>0</v>
      </c>
      <c r="AB391" s="9">
        <v>29904.05</v>
      </c>
      <c r="AC391" s="9">
        <v>-29904.05</v>
      </c>
      <c r="AD391" s="11">
        <v>0.63625638297872344</v>
      </c>
      <c r="AE391" s="9">
        <f t="shared" si="5"/>
        <v>63.625638297872335</v>
      </c>
      <c r="AF391" s="2"/>
    </row>
    <row r="392" spans="1:32" outlineLevel="3">
      <c r="A392" s="12" t="s">
        <v>53</v>
      </c>
      <c r="B392" s="8" t="s">
        <v>278</v>
      </c>
      <c r="C392" s="8" t="s">
        <v>240</v>
      </c>
      <c r="D392" s="8" t="s">
        <v>325</v>
      </c>
      <c r="E392" s="8" t="s">
        <v>7</v>
      </c>
      <c r="F392" s="8"/>
      <c r="G392" s="8"/>
      <c r="H392" s="8"/>
      <c r="I392" s="8"/>
      <c r="J392" s="8"/>
      <c r="K392" s="9">
        <v>0</v>
      </c>
      <c r="L392" s="9">
        <v>352600</v>
      </c>
      <c r="M392" s="9">
        <v>0</v>
      </c>
      <c r="N392" s="9">
        <v>0</v>
      </c>
      <c r="O392" s="9">
        <v>0</v>
      </c>
      <c r="P392" s="9">
        <v>0</v>
      </c>
      <c r="Q392" s="9">
        <v>0</v>
      </c>
      <c r="R392" s="9">
        <v>0</v>
      </c>
      <c r="S392" s="9">
        <v>0</v>
      </c>
      <c r="T392" s="9">
        <v>0</v>
      </c>
      <c r="U392" s="9">
        <v>0</v>
      </c>
      <c r="V392" s="9">
        <v>0</v>
      </c>
      <c r="W392" s="9">
        <v>0</v>
      </c>
      <c r="X392" s="9">
        <v>0</v>
      </c>
      <c r="Y392" s="9">
        <v>167405</v>
      </c>
      <c r="Z392" s="9">
        <v>0</v>
      </c>
      <c r="AA392" s="9">
        <v>0</v>
      </c>
      <c r="AB392" s="9">
        <v>167405</v>
      </c>
      <c r="AC392" s="9">
        <v>-167405</v>
      </c>
      <c r="AD392" s="11">
        <v>0.47477311401020988</v>
      </c>
      <c r="AE392" s="9">
        <f t="shared" si="5"/>
        <v>47.477311401020991</v>
      </c>
      <c r="AF392" s="2"/>
    </row>
    <row r="393" spans="1:32" ht="25.5" outlineLevel="4">
      <c r="A393" s="12" t="s">
        <v>55</v>
      </c>
      <c r="B393" s="8" t="s">
        <v>278</v>
      </c>
      <c r="C393" s="8" t="s">
        <v>240</v>
      </c>
      <c r="D393" s="8" t="s">
        <v>325</v>
      </c>
      <c r="E393" s="8" t="s">
        <v>56</v>
      </c>
      <c r="F393" s="8"/>
      <c r="G393" s="8"/>
      <c r="H393" s="8"/>
      <c r="I393" s="8"/>
      <c r="J393" s="8"/>
      <c r="K393" s="9">
        <v>0</v>
      </c>
      <c r="L393" s="9">
        <v>352600</v>
      </c>
      <c r="M393" s="9">
        <v>0</v>
      </c>
      <c r="N393" s="9">
        <v>0</v>
      </c>
      <c r="O393" s="9">
        <v>0</v>
      </c>
      <c r="P393" s="9">
        <v>0</v>
      </c>
      <c r="Q393" s="9">
        <v>0</v>
      </c>
      <c r="R393" s="9">
        <v>0</v>
      </c>
      <c r="S393" s="9">
        <v>0</v>
      </c>
      <c r="T393" s="9">
        <v>0</v>
      </c>
      <c r="U393" s="9">
        <v>0</v>
      </c>
      <c r="V393" s="9">
        <v>0</v>
      </c>
      <c r="W393" s="9">
        <v>0</v>
      </c>
      <c r="X393" s="9">
        <v>0</v>
      </c>
      <c r="Y393" s="9">
        <v>167405</v>
      </c>
      <c r="Z393" s="9">
        <v>0</v>
      </c>
      <c r="AA393" s="9">
        <v>0</v>
      </c>
      <c r="AB393" s="9">
        <v>167405</v>
      </c>
      <c r="AC393" s="9">
        <v>-167405</v>
      </c>
      <c r="AD393" s="11">
        <v>0.47477311401020988</v>
      </c>
      <c r="AE393" s="9">
        <f t="shared" si="5"/>
        <v>47.477311401020991</v>
      </c>
      <c r="AF393" s="2"/>
    </row>
    <row r="394" spans="1:32" outlineLevel="3">
      <c r="A394" s="12" t="s">
        <v>36</v>
      </c>
      <c r="B394" s="8" t="s">
        <v>278</v>
      </c>
      <c r="C394" s="8" t="s">
        <v>240</v>
      </c>
      <c r="D394" s="8" t="s">
        <v>326</v>
      </c>
      <c r="E394" s="8" t="s">
        <v>7</v>
      </c>
      <c r="F394" s="8"/>
      <c r="G394" s="8"/>
      <c r="H394" s="8"/>
      <c r="I394" s="8"/>
      <c r="J394" s="8"/>
      <c r="K394" s="9">
        <v>0</v>
      </c>
      <c r="L394" s="9">
        <v>30600</v>
      </c>
      <c r="M394" s="9">
        <v>0</v>
      </c>
      <c r="N394" s="9">
        <v>0</v>
      </c>
      <c r="O394" s="9">
        <v>0</v>
      </c>
      <c r="P394" s="9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0</v>
      </c>
      <c r="X394" s="9">
        <v>0</v>
      </c>
      <c r="Y394" s="9">
        <v>7661</v>
      </c>
      <c r="Z394" s="9">
        <v>0</v>
      </c>
      <c r="AA394" s="9">
        <v>0</v>
      </c>
      <c r="AB394" s="9">
        <v>7661</v>
      </c>
      <c r="AC394" s="9">
        <v>-7661</v>
      </c>
      <c r="AD394" s="11">
        <v>0.25035947712418299</v>
      </c>
      <c r="AE394" s="9">
        <f t="shared" si="5"/>
        <v>25.035947712418299</v>
      </c>
      <c r="AF394" s="2"/>
    </row>
    <row r="395" spans="1:32" ht="25.5" outlineLevel="4">
      <c r="A395" s="12" t="s">
        <v>55</v>
      </c>
      <c r="B395" s="8" t="s">
        <v>278</v>
      </c>
      <c r="C395" s="8" t="s">
        <v>240</v>
      </c>
      <c r="D395" s="8" t="s">
        <v>326</v>
      </c>
      <c r="E395" s="8" t="s">
        <v>56</v>
      </c>
      <c r="F395" s="8"/>
      <c r="G395" s="8"/>
      <c r="H395" s="8"/>
      <c r="I395" s="8"/>
      <c r="J395" s="8"/>
      <c r="K395" s="9">
        <v>0</v>
      </c>
      <c r="L395" s="9">
        <v>30600</v>
      </c>
      <c r="M395" s="9">
        <v>0</v>
      </c>
      <c r="N395" s="9">
        <v>0</v>
      </c>
      <c r="O395" s="9">
        <v>0</v>
      </c>
      <c r="P395" s="9">
        <v>0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0</v>
      </c>
      <c r="W395" s="9">
        <v>0</v>
      </c>
      <c r="X395" s="9">
        <v>0</v>
      </c>
      <c r="Y395" s="9">
        <v>7661</v>
      </c>
      <c r="Z395" s="9">
        <v>0</v>
      </c>
      <c r="AA395" s="9">
        <v>0</v>
      </c>
      <c r="AB395" s="9">
        <v>7661</v>
      </c>
      <c r="AC395" s="9">
        <v>-7661</v>
      </c>
      <c r="AD395" s="11">
        <v>0.25035947712418299</v>
      </c>
      <c r="AE395" s="9">
        <f t="shared" si="5"/>
        <v>25.035947712418299</v>
      </c>
      <c r="AF395" s="2"/>
    </row>
    <row r="396" spans="1:32" ht="51" outlineLevel="3">
      <c r="A396" s="12" t="s">
        <v>243</v>
      </c>
      <c r="B396" s="8" t="s">
        <v>278</v>
      </c>
      <c r="C396" s="8" t="s">
        <v>240</v>
      </c>
      <c r="D396" s="8" t="s">
        <v>244</v>
      </c>
      <c r="E396" s="8" t="s">
        <v>7</v>
      </c>
      <c r="F396" s="8"/>
      <c r="G396" s="8"/>
      <c r="H396" s="8"/>
      <c r="I396" s="8"/>
      <c r="J396" s="8"/>
      <c r="K396" s="9">
        <v>0</v>
      </c>
      <c r="L396" s="9">
        <v>14947189.99</v>
      </c>
      <c r="M396" s="9">
        <v>0</v>
      </c>
      <c r="N396" s="9">
        <v>0</v>
      </c>
      <c r="O396" s="9">
        <v>0</v>
      </c>
      <c r="P396" s="9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3568259.44</v>
      </c>
      <c r="Z396" s="9">
        <v>0</v>
      </c>
      <c r="AA396" s="9">
        <v>0</v>
      </c>
      <c r="AB396" s="9">
        <v>3568259.44</v>
      </c>
      <c r="AC396" s="9">
        <v>-3568259.44</v>
      </c>
      <c r="AD396" s="11">
        <v>0.23872443197599311</v>
      </c>
      <c r="AE396" s="9">
        <f t="shared" si="5"/>
        <v>23.87244319759931</v>
      </c>
      <c r="AF396" s="2"/>
    </row>
    <row r="397" spans="1:32" ht="63.75" outlineLevel="4">
      <c r="A397" s="12" t="s">
        <v>60</v>
      </c>
      <c r="B397" s="8" t="s">
        <v>278</v>
      </c>
      <c r="C397" s="8" t="s">
        <v>240</v>
      </c>
      <c r="D397" s="8" t="s">
        <v>244</v>
      </c>
      <c r="E397" s="8" t="s">
        <v>61</v>
      </c>
      <c r="F397" s="8"/>
      <c r="G397" s="8"/>
      <c r="H397" s="8"/>
      <c r="I397" s="8"/>
      <c r="J397" s="8"/>
      <c r="K397" s="9">
        <v>0</v>
      </c>
      <c r="L397" s="9">
        <v>14947189.99</v>
      </c>
      <c r="M397" s="9">
        <v>0</v>
      </c>
      <c r="N397" s="9">
        <v>0</v>
      </c>
      <c r="O397" s="9">
        <v>0</v>
      </c>
      <c r="P397" s="9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3568259.44</v>
      </c>
      <c r="Z397" s="9">
        <v>0</v>
      </c>
      <c r="AA397" s="9">
        <v>0</v>
      </c>
      <c r="AB397" s="9">
        <v>3568259.44</v>
      </c>
      <c r="AC397" s="9">
        <v>-3568259.44</v>
      </c>
      <c r="AD397" s="11">
        <v>0.23872443197599311</v>
      </c>
      <c r="AE397" s="9">
        <f t="shared" si="5"/>
        <v>23.87244319759931</v>
      </c>
      <c r="AF397" s="2"/>
    </row>
    <row r="398" spans="1:32" ht="63.75" outlineLevel="3">
      <c r="A398" s="12" t="s">
        <v>327</v>
      </c>
      <c r="B398" s="8" t="s">
        <v>278</v>
      </c>
      <c r="C398" s="8" t="s">
        <v>240</v>
      </c>
      <c r="D398" s="8" t="s">
        <v>328</v>
      </c>
      <c r="E398" s="8" t="s">
        <v>7</v>
      </c>
      <c r="F398" s="8"/>
      <c r="G398" s="8"/>
      <c r="H398" s="8"/>
      <c r="I398" s="8"/>
      <c r="J398" s="8"/>
      <c r="K398" s="9">
        <v>0</v>
      </c>
      <c r="L398" s="9">
        <v>400000</v>
      </c>
      <c r="M398" s="9">
        <v>0</v>
      </c>
      <c r="N398" s="9">
        <v>0</v>
      </c>
      <c r="O398" s="9">
        <v>0</v>
      </c>
      <c r="P398" s="9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116387</v>
      </c>
      <c r="Z398" s="9">
        <v>0</v>
      </c>
      <c r="AA398" s="9">
        <v>0</v>
      </c>
      <c r="AB398" s="9">
        <v>116387</v>
      </c>
      <c r="AC398" s="9">
        <v>-116387</v>
      </c>
      <c r="AD398" s="11">
        <v>0.29096749999999999</v>
      </c>
      <c r="AE398" s="9">
        <f t="shared" ref="AE398:AE461" si="6">(Y398/L398)*100</f>
        <v>29.09675</v>
      </c>
      <c r="AF398" s="2"/>
    </row>
    <row r="399" spans="1:32" ht="89.25" outlineLevel="4">
      <c r="A399" s="12" t="s">
        <v>329</v>
      </c>
      <c r="B399" s="8" t="s">
        <v>278</v>
      </c>
      <c r="C399" s="8" t="s">
        <v>240</v>
      </c>
      <c r="D399" s="8" t="s">
        <v>328</v>
      </c>
      <c r="E399" s="8" t="s">
        <v>330</v>
      </c>
      <c r="F399" s="8"/>
      <c r="G399" s="8"/>
      <c r="H399" s="8"/>
      <c r="I399" s="8"/>
      <c r="J399" s="8"/>
      <c r="K399" s="9">
        <v>0</v>
      </c>
      <c r="L399" s="9">
        <v>400000</v>
      </c>
      <c r="M399" s="9">
        <v>0</v>
      </c>
      <c r="N399" s="9">
        <v>0</v>
      </c>
      <c r="O399" s="9">
        <v>0</v>
      </c>
      <c r="P399" s="9">
        <v>0</v>
      </c>
      <c r="Q399" s="9">
        <v>0</v>
      </c>
      <c r="R399" s="9">
        <v>0</v>
      </c>
      <c r="S399" s="9">
        <v>0</v>
      </c>
      <c r="T399" s="9">
        <v>0</v>
      </c>
      <c r="U399" s="9">
        <v>0</v>
      </c>
      <c r="V399" s="9">
        <v>0</v>
      </c>
      <c r="W399" s="9">
        <v>0</v>
      </c>
      <c r="X399" s="9">
        <v>0</v>
      </c>
      <c r="Y399" s="9">
        <v>116387</v>
      </c>
      <c r="Z399" s="9">
        <v>0</v>
      </c>
      <c r="AA399" s="9">
        <v>0</v>
      </c>
      <c r="AB399" s="9">
        <v>116387</v>
      </c>
      <c r="AC399" s="9">
        <v>-116387</v>
      </c>
      <c r="AD399" s="11">
        <v>0.29096749999999999</v>
      </c>
      <c r="AE399" s="9">
        <f t="shared" si="6"/>
        <v>29.09675</v>
      </c>
      <c r="AF399" s="2"/>
    </row>
    <row r="400" spans="1:32" ht="25.5" outlineLevel="2">
      <c r="A400" s="5" t="s">
        <v>331</v>
      </c>
      <c r="B400" s="7" t="s">
        <v>278</v>
      </c>
      <c r="C400" s="7" t="s">
        <v>332</v>
      </c>
      <c r="D400" s="7" t="s">
        <v>6</v>
      </c>
      <c r="E400" s="7" t="s">
        <v>7</v>
      </c>
      <c r="F400" s="8"/>
      <c r="G400" s="8"/>
      <c r="H400" s="8"/>
      <c r="I400" s="8"/>
      <c r="J400" s="8"/>
      <c r="K400" s="9">
        <v>0</v>
      </c>
      <c r="L400" s="10">
        <v>20000</v>
      </c>
      <c r="M400" s="9">
        <v>0</v>
      </c>
      <c r="N400" s="9">
        <v>0</v>
      </c>
      <c r="O400" s="9">
        <v>0</v>
      </c>
      <c r="P400" s="9">
        <v>0</v>
      </c>
      <c r="Q400" s="9">
        <v>0</v>
      </c>
      <c r="R400" s="9">
        <v>0</v>
      </c>
      <c r="S400" s="9">
        <v>0</v>
      </c>
      <c r="T400" s="9">
        <v>0</v>
      </c>
      <c r="U400" s="9">
        <v>0</v>
      </c>
      <c r="V400" s="9">
        <v>0</v>
      </c>
      <c r="W400" s="9">
        <v>0</v>
      </c>
      <c r="X400" s="9">
        <v>0</v>
      </c>
      <c r="Y400" s="10">
        <v>2700</v>
      </c>
      <c r="Z400" s="9">
        <v>0</v>
      </c>
      <c r="AA400" s="9">
        <v>0</v>
      </c>
      <c r="AB400" s="9">
        <v>2700</v>
      </c>
      <c r="AC400" s="9">
        <v>-2700</v>
      </c>
      <c r="AD400" s="11">
        <v>0.13500000000000001</v>
      </c>
      <c r="AE400" s="10">
        <f t="shared" si="6"/>
        <v>13.5</v>
      </c>
      <c r="AF400" s="2"/>
    </row>
    <row r="401" spans="1:32" ht="38.25" outlineLevel="3">
      <c r="A401" s="12" t="s">
        <v>333</v>
      </c>
      <c r="B401" s="8" t="s">
        <v>278</v>
      </c>
      <c r="C401" s="8" t="s">
        <v>332</v>
      </c>
      <c r="D401" s="8" t="s">
        <v>334</v>
      </c>
      <c r="E401" s="8" t="s">
        <v>7</v>
      </c>
      <c r="F401" s="8"/>
      <c r="G401" s="8"/>
      <c r="H401" s="8"/>
      <c r="I401" s="8"/>
      <c r="J401" s="8"/>
      <c r="K401" s="9">
        <v>0</v>
      </c>
      <c r="L401" s="9">
        <v>20000</v>
      </c>
      <c r="M401" s="9">
        <v>0</v>
      </c>
      <c r="N401" s="9">
        <v>0</v>
      </c>
      <c r="O401" s="9">
        <v>0</v>
      </c>
      <c r="P401" s="9">
        <v>0</v>
      </c>
      <c r="Q401" s="9">
        <v>0</v>
      </c>
      <c r="R401" s="9">
        <v>0</v>
      </c>
      <c r="S401" s="9">
        <v>0</v>
      </c>
      <c r="T401" s="9">
        <v>0</v>
      </c>
      <c r="U401" s="9">
        <v>0</v>
      </c>
      <c r="V401" s="9">
        <v>0</v>
      </c>
      <c r="W401" s="9">
        <v>0</v>
      </c>
      <c r="X401" s="9">
        <v>0</v>
      </c>
      <c r="Y401" s="9">
        <v>2700</v>
      </c>
      <c r="Z401" s="9">
        <v>0</v>
      </c>
      <c r="AA401" s="9">
        <v>0</v>
      </c>
      <c r="AB401" s="9">
        <v>2700</v>
      </c>
      <c r="AC401" s="9">
        <v>-2700</v>
      </c>
      <c r="AD401" s="11">
        <v>0.13500000000000001</v>
      </c>
      <c r="AE401" s="9">
        <f t="shared" si="6"/>
        <v>13.5</v>
      </c>
      <c r="AF401" s="2"/>
    </row>
    <row r="402" spans="1:32" ht="25.5" outlineLevel="4">
      <c r="A402" s="12" t="s">
        <v>94</v>
      </c>
      <c r="B402" s="8" t="s">
        <v>278</v>
      </c>
      <c r="C402" s="8" t="s">
        <v>332</v>
      </c>
      <c r="D402" s="8" t="s">
        <v>334</v>
      </c>
      <c r="E402" s="8" t="s">
        <v>95</v>
      </c>
      <c r="F402" s="8"/>
      <c r="G402" s="8"/>
      <c r="H402" s="8"/>
      <c r="I402" s="8"/>
      <c r="J402" s="8"/>
      <c r="K402" s="9">
        <v>0</v>
      </c>
      <c r="L402" s="9">
        <v>20000</v>
      </c>
      <c r="M402" s="9">
        <v>0</v>
      </c>
      <c r="N402" s="9">
        <v>0</v>
      </c>
      <c r="O402" s="9">
        <v>0</v>
      </c>
      <c r="P402" s="9">
        <v>0</v>
      </c>
      <c r="Q402" s="9">
        <v>0</v>
      </c>
      <c r="R402" s="9">
        <v>0</v>
      </c>
      <c r="S402" s="9">
        <v>0</v>
      </c>
      <c r="T402" s="9">
        <v>0</v>
      </c>
      <c r="U402" s="9">
        <v>0</v>
      </c>
      <c r="V402" s="9">
        <v>0</v>
      </c>
      <c r="W402" s="9">
        <v>0</v>
      </c>
      <c r="X402" s="9">
        <v>0</v>
      </c>
      <c r="Y402" s="9">
        <v>2700</v>
      </c>
      <c r="Z402" s="9">
        <v>0</v>
      </c>
      <c r="AA402" s="9">
        <v>0</v>
      </c>
      <c r="AB402" s="9">
        <v>2700</v>
      </c>
      <c r="AC402" s="9">
        <v>-2700</v>
      </c>
      <c r="AD402" s="11">
        <v>0.13500000000000001</v>
      </c>
      <c r="AE402" s="9">
        <f t="shared" si="6"/>
        <v>13.5</v>
      </c>
      <c r="AF402" s="2"/>
    </row>
    <row r="403" spans="1:32" outlineLevel="2">
      <c r="A403" s="5" t="s">
        <v>335</v>
      </c>
      <c r="B403" s="7" t="s">
        <v>278</v>
      </c>
      <c r="C403" s="7" t="s">
        <v>336</v>
      </c>
      <c r="D403" s="7" t="s">
        <v>6</v>
      </c>
      <c r="E403" s="7" t="s">
        <v>7</v>
      </c>
      <c r="F403" s="8"/>
      <c r="G403" s="8"/>
      <c r="H403" s="8"/>
      <c r="I403" s="8"/>
      <c r="J403" s="8"/>
      <c r="K403" s="9">
        <v>0</v>
      </c>
      <c r="L403" s="10">
        <v>15355565.91</v>
      </c>
      <c r="M403" s="9">
        <v>0</v>
      </c>
      <c r="N403" s="9">
        <v>0</v>
      </c>
      <c r="O403" s="9">
        <v>0</v>
      </c>
      <c r="P403" s="9">
        <v>0</v>
      </c>
      <c r="Q403" s="9">
        <v>0</v>
      </c>
      <c r="R403" s="9">
        <v>0</v>
      </c>
      <c r="S403" s="9">
        <v>0</v>
      </c>
      <c r="T403" s="9">
        <v>0</v>
      </c>
      <c r="U403" s="9">
        <v>0</v>
      </c>
      <c r="V403" s="9">
        <v>0</v>
      </c>
      <c r="W403" s="9">
        <v>0</v>
      </c>
      <c r="X403" s="9">
        <v>0</v>
      </c>
      <c r="Y403" s="10">
        <v>1414470.67</v>
      </c>
      <c r="Z403" s="9">
        <v>0</v>
      </c>
      <c r="AA403" s="9">
        <v>0</v>
      </c>
      <c r="AB403" s="9">
        <v>1414470.67</v>
      </c>
      <c r="AC403" s="9">
        <v>-1414470.67</v>
      </c>
      <c r="AD403" s="11">
        <v>9.211452565736146E-2</v>
      </c>
      <c r="AE403" s="10">
        <f t="shared" si="6"/>
        <v>9.2114525657361455</v>
      </c>
      <c r="AF403" s="2"/>
    </row>
    <row r="404" spans="1:32" ht="102" outlineLevel="3">
      <c r="A404" s="12" t="s">
        <v>337</v>
      </c>
      <c r="B404" s="8" t="s">
        <v>278</v>
      </c>
      <c r="C404" s="8" t="s">
        <v>336</v>
      </c>
      <c r="D404" s="8" t="s">
        <v>338</v>
      </c>
      <c r="E404" s="8" t="s">
        <v>7</v>
      </c>
      <c r="F404" s="8"/>
      <c r="G404" s="8"/>
      <c r="H404" s="8"/>
      <c r="I404" s="8"/>
      <c r="J404" s="8"/>
      <c r="K404" s="9">
        <v>0</v>
      </c>
      <c r="L404" s="9">
        <v>493210.62</v>
      </c>
      <c r="M404" s="9">
        <v>0</v>
      </c>
      <c r="N404" s="9">
        <v>0</v>
      </c>
      <c r="O404" s="9">
        <v>0</v>
      </c>
      <c r="P404" s="9">
        <v>0</v>
      </c>
      <c r="Q404" s="9">
        <v>0</v>
      </c>
      <c r="R404" s="9">
        <v>0</v>
      </c>
      <c r="S404" s="9">
        <v>0</v>
      </c>
      <c r="T404" s="9">
        <v>0</v>
      </c>
      <c r="U404" s="9">
        <v>0</v>
      </c>
      <c r="V404" s="9">
        <v>0</v>
      </c>
      <c r="W404" s="9">
        <v>0</v>
      </c>
      <c r="X404" s="9">
        <v>0</v>
      </c>
      <c r="Y404" s="9">
        <v>0</v>
      </c>
      <c r="Z404" s="9">
        <v>0</v>
      </c>
      <c r="AA404" s="9">
        <v>0</v>
      </c>
      <c r="AB404" s="9">
        <v>0</v>
      </c>
      <c r="AC404" s="9">
        <v>0</v>
      </c>
      <c r="AD404" s="11">
        <v>0</v>
      </c>
      <c r="AE404" s="9">
        <f t="shared" si="6"/>
        <v>0</v>
      </c>
      <c r="AF404" s="2"/>
    </row>
    <row r="405" spans="1:32" ht="25.5" outlineLevel="4">
      <c r="A405" s="12" t="s">
        <v>55</v>
      </c>
      <c r="B405" s="8" t="s">
        <v>278</v>
      </c>
      <c r="C405" s="8" t="s">
        <v>336</v>
      </c>
      <c r="D405" s="8" t="s">
        <v>338</v>
      </c>
      <c r="E405" s="8" t="s">
        <v>56</v>
      </c>
      <c r="F405" s="8"/>
      <c r="G405" s="8"/>
      <c r="H405" s="8"/>
      <c r="I405" s="8"/>
      <c r="J405" s="8"/>
      <c r="K405" s="9">
        <v>0</v>
      </c>
      <c r="L405" s="9">
        <v>493210.62</v>
      </c>
      <c r="M405" s="9">
        <v>0</v>
      </c>
      <c r="N405" s="9">
        <v>0</v>
      </c>
      <c r="O405" s="9">
        <v>0</v>
      </c>
      <c r="P405" s="9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11">
        <v>0</v>
      </c>
      <c r="AE405" s="9">
        <f t="shared" si="6"/>
        <v>0</v>
      </c>
      <c r="AF405" s="2"/>
    </row>
    <row r="406" spans="1:32" ht="38.25" outlineLevel="3">
      <c r="A406" s="12" t="s">
        <v>339</v>
      </c>
      <c r="B406" s="8" t="s">
        <v>278</v>
      </c>
      <c r="C406" s="8" t="s">
        <v>336</v>
      </c>
      <c r="D406" s="8" t="s">
        <v>340</v>
      </c>
      <c r="E406" s="8" t="s">
        <v>7</v>
      </c>
      <c r="F406" s="8"/>
      <c r="G406" s="8"/>
      <c r="H406" s="8"/>
      <c r="I406" s="8"/>
      <c r="J406" s="8"/>
      <c r="K406" s="9">
        <v>0</v>
      </c>
      <c r="L406" s="9">
        <v>882800</v>
      </c>
      <c r="M406" s="9">
        <v>0</v>
      </c>
      <c r="N406" s="9">
        <v>0</v>
      </c>
      <c r="O406" s="9">
        <v>0</v>
      </c>
      <c r="P406" s="9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11">
        <v>0</v>
      </c>
      <c r="AE406" s="9">
        <f t="shared" si="6"/>
        <v>0</v>
      </c>
      <c r="AF406" s="2"/>
    </row>
    <row r="407" spans="1:32" outlineLevel="4">
      <c r="A407" s="12" t="s">
        <v>26</v>
      </c>
      <c r="B407" s="8" t="s">
        <v>278</v>
      </c>
      <c r="C407" s="8" t="s">
        <v>336</v>
      </c>
      <c r="D407" s="8" t="s">
        <v>340</v>
      </c>
      <c r="E407" s="8" t="s">
        <v>27</v>
      </c>
      <c r="F407" s="8"/>
      <c r="G407" s="8"/>
      <c r="H407" s="8"/>
      <c r="I407" s="8"/>
      <c r="J407" s="8"/>
      <c r="K407" s="9">
        <v>0</v>
      </c>
      <c r="L407" s="9">
        <v>154840</v>
      </c>
      <c r="M407" s="9">
        <v>0</v>
      </c>
      <c r="N407" s="9">
        <v>0</v>
      </c>
      <c r="O407" s="9">
        <v>0</v>
      </c>
      <c r="P407" s="9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11">
        <v>0</v>
      </c>
      <c r="AE407" s="9">
        <f t="shared" si="6"/>
        <v>0</v>
      </c>
      <c r="AF407" s="2"/>
    </row>
    <row r="408" spans="1:32" ht="25.5" outlineLevel="4">
      <c r="A408" s="12" t="s">
        <v>55</v>
      </c>
      <c r="B408" s="8" t="s">
        <v>278</v>
      </c>
      <c r="C408" s="8" t="s">
        <v>336</v>
      </c>
      <c r="D408" s="8" t="s">
        <v>340</v>
      </c>
      <c r="E408" s="8" t="s">
        <v>56</v>
      </c>
      <c r="F408" s="8"/>
      <c r="G408" s="8"/>
      <c r="H408" s="8"/>
      <c r="I408" s="8"/>
      <c r="J408" s="8"/>
      <c r="K408" s="9">
        <v>0</v>
      </c>
      <c r="L408" s="9">
        <v>727960</v>
      </c>
      <c r="M408" s="9">
        <v>0</v>
      </c>
      <c r="N408" s="9">
        <v>0</v>
      </c>
      <c r="O408" s="9">
        <v>0</v>
      </c>
      <c r="P408" s="9">
        <v>0</v>
      </c>
      <c r="Q408" s="9">
        <v>0</v>
      </c>
      <c r="R408" s="9">
        <v>0</v>
      </c>
      <c r="S408" s="9">
        <v>0</v>
      </c>
      <c r="T408" s="9">
        <v>0</v>
      </c>
      <c r="U408" s="9">
        <v>0</v>
      </c>
      <c r="V408" s="9">
        <v>0</v>
      </c>
      <c r="W408" s="9">
        <v>0</v>
      </c>
      <c r="X408" s="9">
        <v>0</v>
      </c>
      <c r="Y408" s="9">
        <v>0</v>
      </c>
      <c r="Z408" s="9">
        <v>0</v>
      </c>
      <c r="AA408" s="9">
        <v>0</v>
      </c>
      <c r="AB408" s="9">
        <v>0</v>
      </c>
      <c r="AC408" s="9">
        <v>0</v>
      </c>
      <c r="AD408" s="11">
        <v>0</v>
      </c>
      <c r="AE408" s="9">
        <f t="shared" si="6"/>
        <v>0</v>
      </c>
      <c r="AF408" s="2"/>
    </row>
    <row r="409" spans="1:32" ht="38.25" outlineLevel="3">
      <c r="A409" s="12" t="s">
        <v>341</v>
      </c>
      <c r="B409" s="8" t="s">
        <v>278</v>
      </c>
      <c r="C409" s="8" t="s">
        <v>336</v>
      </c>
      <c r="D409" s="8" t="s">
        <v>342</v>
      </c>
      <c r="E409" s="8" t="s">
        <v>7</v>
      </c>
      <c r="F409" s="8"/>
      <c r="G409" s="8"/>
      <c r="H409" s="8"/>
      <c r="I409" s="8"/>
      <c r="J409" s="8"/>
      <c r="K409" s="9">
        <v>0</v>
      </c>
      <c r="L409" s="9">
        <v>139100</v>
      </c>
      <c r="M409" s="9">
        <v>0</v>
      </c>
      <c r="N409" s="9">
        <v>0</v>
      </c>
      <c r="O409" s="9">
        <v>0</v>
      </c>
      <c r="P409" s="9">
        <v>0</v>
      </c>
      <c r="Q409" s="9">
        <v>0</v>
      </c>
      <c r="R409" s="9">
        <v>0</v>
      </c>
      <c r="S409" s="9">
        <v>0</v>
      </c>
      <c r="T409" s="9">
        <v>0</v>
      </c>
      <c r="U409" s="9">
        <v>0</v>
      </c>
      <c r="V409" s="9">
        <v>0</v>
      </c>
      <c r="W409" s="9">
        <v>0</v>
      </c>
      <c r="X409" s="9">
        <v>0</v>
      </c>
      <c r="Y409" s="9">
        <v>0</v>
      </c>
      <c r="Z409" s="9">
        <v>0</v>
      </c>
      <c r="AA409" s="9">
        <v>0</v>
      </c>
      <c r="AB409" s="9">
        <v>0</v>
      </c>
      <c r="AC409" s="9">
        <v>0</v>
      </c>
      <c r="AD409" s="11">
        <v>0</v>
      </c>
      <c r="AE409" s="9">
        <f t="shared" si="6"/>
        <v>0</v>
      </c>
      <c r="AF409" s="2"/>
    </row>
    <row r="410" spans="1:32" outlineLevel="4">
      <c r="A410" s="12" t="s">
        <v>26</v>
      </c>
      <c r="B410" s="8" t="s">
        <v>278</v>
      </c>
      <c r="C410" s="8" t="s">
        <v>336</v>
      </c>
      <c r="D410" s="8" t="s">
        <v>342</v>
      </c>
      <c r="E410" s="8" t="s">
        <v>27</v>
      </c>
      <c r="F410" s="8"/>
      <c r="G410" s="8"/>
      <c r="H410" s="8"/>
      <c r="I410" s="8"/>
      <c r="J410" s="8"/>
      <c r="K410" s="9">
        <v>0</v>
      </c>
      <c r="L410" s="9">
        <v>91800</v>
      </c>
      <c r="M410" s="9">
        <v>0</v>
      </c>
      <c r="N410" s="9">
        <v>0</v>
      </c>
      <c r="O410" s="9">
        <v>0</v>
      </c>
      <c r="P410" s="9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11">
        <v>0</v>
      </c>
      <c r="AE410" s="9">
        <f t="shared" si="6"/>
        <v>0</v>
      </c>
      <c r="AF410" s="2"/>
    </row>
    <row r="411" spans="1:32" ht="25.5" outlineLevel="4">
      <c r="A411" s="12" t="s">
        <v>55</v>
      </c>
      <c r="B411" s="8" t="s">
        <v>278</v>
      </c>
      <c r="C411" s="8" t="s">
        <v>336</v>
      </c>
      <c r="D411" s="8" t="s">
        <v>342</v>
      </c>
      <c r="E411" s="8" t="s">
        <v>56</v>
      </c>
      <c r="F411" s="8"/>
      <c r="G411" s="8"/>
      <c r="H411" s="8"/>
      <c r="I411" s="8"/>
      <c r="J411" s="8"/>
      <c r="K411" s="9">
        <v>0</v>
      </c>
      <c r="L411" s="9">
        <v>47300</v>
      </c>
      <c r="M411" s="9">
        <v>0</v>
      </c>
      <c r="N411" s="9">
        <v>0</v>
      </c>
      <c r="O411" s="9">
        <v>0</v>
      </c>
      <c r="P411" s="9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11">
        <v>0</v>
      </c>
      <c r="AE411" s="9">
        <f t="shared" si="6"/>
        <v>0</v>
      </c>
      <c r="AF411" s="2"/>
    </row>
    <row r="412" spans="1:32" ht="51" outlineLevel="3">
      <c r="A412" s="12" t="s">
        <v>249</v>
      </c>
      <c r="B412" s="8" t="s">
        <v>278</v>
      </c>
      <c r="C412" s="8" t="s">
        <v>336</v>
      </c>
      <c r="D412" s="8" t="s">
        <v>250</v>
      </c>
      <c r="E412" s="8" t="s">
        <v>7</v>
      </c>
      <c r="F412" s="8"/>
      <c r="G412" s="8"/>
      <c r="H412" s="8"/>
      <c r="I412" s="8"/>
      <c r="J412" s="8"/>
      <c r="K412" s="9">
        <v>0</v>
      </c>
      <c r="L412" s="9">
        <v>8918</v>
      </c>
      <c r="M412" s="9">
        <v>0</v>
      </c>
      <c r="N412" s="9">
        <v>0</v>
      </c>
      <c r="O412" s="9">
        <v>0</v>
      </c>
      <c r="P412" s="9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11">
        <v>0</v>
      </c>
      <c r="AE412" s="9">
        <f t="shared" si="6"/>
        <v>0</v>
      </c>
      <c r="AF412" s="2"/>
    </row>
    <row r="413" spans="1:32" outlineLevel="4">
      <c r="A413" s="12" t="s">
        <v>26</v>
      </c>
      <c r="B413" s="8" t="s">
        <v>278</v>
      </c>
      <c r="C413" s="8" t="s">
        <v>336</v>
      </c>
      <c r="D413" s="8" t="s">
        <v>250</v>
      </c>
      <c r="E413" s="8" t="s">
        <v>27</v>
      </c>
      <c r="F413" s="8"/>
      <c r="G413" s="8"/>
      <c r="H413" s="8"/>
      <c r="I413" s="8"/>
      <c r="J413" s="8"/>
      <c r="K413" s="9">
        <v>0</v>
      </c>
      <c r="L413" s="9">
        <v>1550</v>
      </c>
      <c r="M413" s="9">
        <v>0</v>
      </c>
      <c r="N413" s="9">
        <v>0</v>
      </c>
      <c r="O413" s="9">
        <v>0</v>
      </c>
      <c r="P413" s="9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11">
        <v>0</v>
      </c>
      <c r="AE413" s="9">
        <f t="shared" si="6"/>
        <v>0</v>
      </c>
      <c r="AF413" s="2"/>
    </row>
    <row r="414" spans="1:32" ht="25.5" outlineLevel="4">
      <c r="A414" s="12" t="s">
        <v>55</v>
      </c>
      <c r="B414" s="8" t="s">
        <v>278</v>
      </c>
      <c r="C414" s="8" t="s">
        <v>336</v>
      </c>
      <c r="D414" s="8" t="s">
        <v>250</v>
      </c>
      <c r="E414" s="8" t="s">
        <v>56</v>
      </c>
      <c r="F414" s="8"/>
      <c r="G414" s="8"/>
      <c r="H414" s="8"/>
      <c r="I414" s="8"/>
      <c r="J414" s="8"/>
      <c r="K414" s="9">
        <v>0</v>
      </c>
      <c r="L414" s="9">
        <v>7368</v>
      </c>
      <c r="M414" s="9">
        <v>0</v>
      </c>
      <c r="N414" s="9">
        <v>0</v>
      </c>
      <c r="O414" s="9">
        <v>0</v>
      </c>
      <c r="P414" s="9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11">
        <v>0</v>
      </c>
      <c r="AE414" s="9">
        <f t="shared" si="6"/>
        <v>0</v>
      </c>
      <c r="AF414" s="2"/>
    </row>
    <row r="415" spans="1:32" outlineLevel="3">
      <c r="A415" s="12" t="s">
        <v>30</v>
      </c>
      <c r="B415" s="8" t="s">
        <v>278</v>
      </c>
      <c r="C415" s="8" t="s">
        <v>336</v>
      </c>
      <c r="D415" s="8" t="s">
        <v>343</v>
      </c>
      <c r="E415" s="8" t="s">
        <v>7</v>
      </c>
      <c r="F415" s="8"/>
      <c r="G415" s="8"/>
      <c r="H415" s="8"/>
      <c r="I415" s="8"/>
      <c r="J415" s="8"/>
      <c r="K415" s="9">
        <v>0</v>
      </c>
      <c r="L415" s="9">
        <v>1530600</v>
      </c>
      <c r="M415" s="9">
        <v>0</v>
      </c>
      <c r="N415" s="9">
        <v>0</v>
      </c>
      <c r="O415" s="9">
        <v>0</v>
      </c>
      <c r="P415" s="9">
        <v>0</v>
      </c>
      <c r="Q415" s="9">
        <v>0</v>
      </c>
      <c r="R415" s="9">
        <v>0</v>
      </c>
      <c r="S415" s="9">
        <v>0</v>
      </c>
      <c r="T415" s="9">
        <v>0</v>
      </c>
      <c r="U415" s="9">
        <v>0</v>
      </c>
      <c r="V415" s="9">
        <v>0</v>
      </c>
      <c r="W415" s="9">
        <v>0</v>
      </c>
      <c r="X415" s="9">
        <v>0</v>
      </c>
      <c r="Y415" s="9">
        <v>317619.03999999998</v>
      </c>
      <c r="Z415" s="9">
        <v>0</v>
      </c>
      <c r="AA415" s="9">
        <v>0</v>
      </c>
      <c r="AB415" s="9">
        <v>317619.03999999998</v>
      </c>
      <c r="AC415" s="9">
        <v>-317619.03999999998</v>
      </c>
      <c r="AD415" s="11">
        <v>0.20751276623546322</v>
      </c>
      <c r="AE415" s="9">
        <f t="shared" si="6"/>
        <v>20.751276623546318</v>
      </c>
      <c r="AF415" s="2"/>
    </row>
    <row r="416" spans="1:32" ht="25.5" outlineLevel="4">
      <c r="A416" s="12" t="s">
        <v>14</v>
      </c>
      <c r="B416" s="8" t="s">
        <v>278</v>
      </c>
      <c r="C416" s="8" t="s">
        <v>336</v>
      </c>
      <c r="D416" s="8" t="s">
        <v>343</v>
      </c>
      <c r="E416" s="8" t="s">
        <v>15</v>
      </c>
      <c r="F416" s="8"/>
      <c r="G416" s="8"/>
      <c r="H416" s="8"/>
      <c r="I416" s="8"/>
      <c r="J416" s="8"/>
      <c r="K416" s="9">
        <v>0</v>
      </c>
      <c r="L416" s="9">
        <v>1150600</v>
      </c>
      <c r="M416" s="9">
        <v>0</v>
      </c>
      <c r="N416" s="9">
        <v>0</v>
      </c>
      <c r="O416" s="9">
        <v>0</v>
      </c>
      <c r="P416" s="9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254519.53</v>
      </c>
      <c r="Z416" s="9">
        <v>0</v>
      </c>
      <c r="AA416" s="9">
        <v>0</v>
      </c>
      <c r="AB416" s="9">
        <v>254519.53</v>
      </c>
      <c r="AC416" s="9">
        <v>-254519.53</v>
      </c>
      <c r="AD416" s="11">
        <v>0.22120591865113853</v>
      </c>
      <c r="AE416" s="9">
        <f t="shared" si="6"/>
        <v>22.120591865113852</v>
      </c>
      <c r="AF416" s="2"/>
    </row>
    <row r="417" spans="1:32" ht="51" outlineLevel="4">
      <c r="A417" s="12" t="s">
        <v>18</v>
      </c>
      <c r="B417" s="8" t="s">
        <v>278</v>
      </c>
      <c r="C417" s="8" t="s">
        <v>336</v>
      </c>
      <c r="D417" s="8" t="s">
        <v>343</v>
      </c>
      <c r="E417" s="8" t="s">
        <v>19</v>
      </c>
      <c r="F417" s="8"/>
      <c r="G417" s="8"/>
      <c r="H417" s="8"/>
      <c r="I417" s="8"/>
      <c r="J417" s="8"/>
      <c r="K417" s="9">
        <v>0</v>
      </c>
      <c r="L417" s="9">
        <v>347600</v>
      </c>
      <c r="M417" s="9">
        <v>0</v>
      </c>
      <c r="N417" s="9">
        <v>0</v>
      </c>
      <c r="O417" s="9">
        <v>0</v>
      </c>
      <c r="P417" s="9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61586.36</v>
      </c>
      <c r="Z417" s="9">
        <v>0</v>
      </c>
      <c r="AA417" s="9">
        <v>0</v>
      </c>
      <c r="AB417" s="9">
        <v>61586.36</v>
      </c>
      <c r="AC417" s="9">
        <v>-61586.36</v>
      </c>
      <c r="AD417" s="11">
        <v>0.17717594936708861</v>
      </c>
      <c r="AE417" s="9">
        <f t="shared" si="6"/>
        <v>17.71759493670886</v>
      </c>
      <c r="AF417" s="2"/>
    </row>
    <row r="418" spans="1:32" ht="38.25" outlineLevel="4">
      <c r="A418" s="12" t="s">
        <v>24</v>
      </c>
      <c r="B418" s="8" t="s">
        <v>278</v>
      </c>
      <c r="C418" s="8" t="s">
        <v>336</v>
      </c>
      <c r="D418" s="8" t="s">
        <v>343</v>
      </c>
      <c r="E418" s="8" t="s">
        <v>25</v>
      </c>
      <c r="F418" s="8"/>
      <c r="G418" s="8"/>
      <c r="H418" s="8"/>
      <c r="I418" s="8"/>
      <c r="J418" s="8"/>
      <c r="K418" s="9">
        <v>0</v>
      </c>
      <c r="L418" s="9">
        <v>17300</v>
      </c>
      <c r="M418" s="9">
        <v>0</v>
      </c>
      <c r="N418" s="9">
        <v>0</v>
      </c>
      <c r="O418" s="9">
        <v>0</v>
      </c>
      <c r="P418" s="9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11">
        <v>0</v>
      </c>
      <c r="AE418" s="9">
        <f t="shared" si="6"/>
        <v>0</v>
      </c>
      <c r="AF418" s="2"/>
    </row>
    <row r="419" spans="1:32" outlineLevel="4">
      <c r="A419" s="12" t="s">
        <v>26</v>
      </c>
      <c r="B419" s="8" t="s">
        <v>278</v>
      </c>
      <c r="C419" s="8" t="s">
        <v>336</v>
      </c>
      <c r="D419" s="8" t="s">
        <v>343</v>
      </c>
      <c r="E419" s="8" t="s">
        <v>27</v>
      </c>
      <c r="F419" s="8"/>
      <c r="G419" s="8"/>
      <c r="H419" s="8"/>
      <c r="I419" s="8"/>
      <c r="J419" s="8"/>
      <c r="K419" s="9">
        <v>0</v>
      </c>
      <c r="L419" s="9">
        <v>15100</v>
      </c>
      <c r="M419" s="9">
        <v>0</v>
      </c>
      <c r="N419" s="9">
        <v>0</v>
      </c>
      <c r="O419" s="9">
        <v>0</v>
      </c>
      <c r="P419" s="9">
        <v>0</v>
      </c>
      <c r="Q419" s="9">
        <v>0</v>
      </c>
      <c r="R419" s="9">
        <v>0</v>
      </c>
      <c r="S419" s="9">
        <v>0</v>
      </c>
      <c r="T419" s="9">
        <v>0</v>
      </c>
      <c r="U419" s="9">
        <v>0</v>
      </c>
      <c r="V419" s="9">
        <v>0</v>
      </c>
      <c r="W419" s="9">
        <v>0</v>
      </c>
      <c r="X419" s="9">
        <v>0</v>
      </c>
      <c r="Y419" s="9">
        <v>1513.15</v>
      </c>
      <c r="Z419" s="9">
        <v>0</v>
      </c>
      <c r="AA419" s="9">
        <v>0</v>
      </c>
      <c r="AB419" s="9">
        <v>1513.15</v>
      </c>
      <c r="AC419" s="9">
        <v>-1513.15</v>
      </c>
      <c r="AD419" s="11">
        <v>0.10020860927152318</v>
      </c>
      <c r="AE419" s="9">
        <f t="shared" si="6"/>
        <v>10.020860927152318</v>
      </c>
      <c r="AF419" s="2"/>
    </row>
    <row r="420" spans="1:32" ht="25.5" outlineLevel="3">
      <c r="A420" s="12" t="s">
        <v>344</v>
      </c>
      <c r="B420" s="8" t="s">
        <v>278</v>
      </c>
      <c r="C420" s="8" t="s">
        <v>336</v>
      </c>
      <c r="D420" s="8" t="s">
        <v>345</v>
      </c>
      <c r="E420" s="8" t="s">
        <v>7</v>
      </c>
      <c r="F420" s="8"/>
      <c r="G420" s="8"/>
      <c r="H420" s="8"/>
      <c r="I420" s="8"/>
      <c r="J420" s="8"/>
      <c r="K420" s="9">
        <v>0</v>
      </c>
      <c r="L420" s="9">
        <v>3504616</v>
      </c>
      <c r="M420" s="9">
        <v>0</v>
      </c>
      <c r="N420" s="9">
        <v>0</v>
      </c>
      <c r="O420" s="9">
        <v>0</v>
      </c>
      <c r="P420" s="9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665607.63</v>
      </c>
      <c r="Z420" s="9">
        <v>0</v>
      </c>
      <c r="AA420" s="9">
        <v>0</v>
      </c>
      <c r="AB420" s="9">
        <v>665607.63</v>
      </c>
      <c r="AC420" s="9">
        <v>-665607.63</v>
      </c>
      <c r="AD420" s="11">
        <v>0.18992312709866074</v>
      </c>
      <c r="AE420" s="9">
        <f t="shared" si="6"/>
        <v>18.992312709866074</v>
      </c>
      <c r="AF420" s="2"/>
    </row>
    <row r="421" spans="1:32" ht="63.75" outlineLevel="4">
      <c r="A421" s="12" t="s">
        <v>346</v>
      </c>
      <c r="B421" s="8" t="s">
        <v>278</v>
      </c>
      <c r="C421" s="8" t="s">
        <v>336</v>
      </c>
      <c r="D421" s="8" t="s">
        <v>345</v>
      </c>
      <c r="E421" s="8" t="s">
        <v>347</v>
      </c>
      <c r="F421" s="8"/>
      <c r="G421" s="8"/>
      <c r="H421" s="8"/>
      <c r="I421" s="8"/>
      <c r="J421" s="8"/>
      <c r="K421" s="9">
        <v>0</v>
      </c>
      <c r="L421" s="9">
        <v>3485400</v>
      </c>
      <c r="M421" s="9">
        <v>0</v>
      </c>
      <c r="N421" s="9">
        <v>0</v>
      </c>
      <c r="O421" s="9">
        <v>0</v>
      </c>
      <c r="P421" s="9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646540.26</v>
      </c>
      <c r="Z421" s="9">
        <v>0</v>
      </c>
      <c r="AA421" s="9">
        <v>0</v>
      </c>
      <c r="AB421" s="9">
        <v>646540.26</v>
      </c>
      <c r="AC421" s="9">
        <v>-646540.26</v>
      </c>
      <c r="AD421" s="11">
        <v>0.1854995868479945</v>
      </c>
      <c r="AE421" s="9">
        <f t="shared" si="6"/>
        <v>18.549958684799449</v>
      </c>
      <c r="AF421" s="2"/>
    </row>
    <row r="422" spans="1:32" ht="25.5" outlineLevel="4">
      <c r="A422" s="12" t="s">
        <v>348</v>
      </c>
      <c r="B422" s="8" t="s">
        <v>278</v>
      </c>
      <c r="C422" s="8" t="s">
        <v>336</v>
      </c>
      <c r="D422" s="8" t="s">
        <v>345</v>
      </c>
      <c r="E422" s="8" t="s">
        <v>349</v>
      </c>
      <c r="F422" s="8"/>
      <c r="G422" s="8"/>
      <c r="H422" s="8"/>
      <c r="I422" s="8"/>
      <c r="J422" s="8"/>
      <c r="K422" s="9">
        <v>0</v>
      </c>
      <c r="L422" s="9">
        <v>19216</v>
      </c>
      <c r="M422" s="9">
        <v>0</v>
      </c>
      <c r="N422" s="9">
        <v>0</v>
      </c>
      <c r="O422" s="9">
        <v>0</v>
      </c>
      <c r="P422" s="9">
        <v>0</v>
      </c>
      <c r="Q422" s="9">
        <v>0</v>
      </c>
      <c r="R422" s="9">
        <v>0</v>
      </c>
      <c r="S422" s="9">
        <v>0</v>
      </c>
      <c r="T422" s="9">
        <v>0</v>
      </c>
      <c r="U422" s="9">
        <v>0</v>
      </c>
      <c r="V422" s="9">
        <v>0</v>
      </c>
      <c r="W422" s="9">
        <v>0</v>
      </c>
      <c r="X422" s="9">
        <v>0</v>
      </c>
      <c r="Y422" s="9">
        <v>19067.37</v>
      </c>
      <c r="Z422" s="9">
        <v>0</v>
      </c>
      <c r="AA422" s="9">
        <v>0</v>
      </c>
      <c r="AB422" s="9">
        <v>19067.37</v>
      </c>
      <c r="AC422" s="9">
        <v>-19067.37</v>
      </c>
      <c r="AD422" s="11">
        <v>0.99226529975020816</v>
      </c>
      <c r="AE422" s="9">
        <f t="shared" si="6"/>
        <v>99.22652997502081</v>
      </c>
      <c r="AF422" s="2"/>
    </row>
    <row r="423" spans="1:32" ht="51" outlineLevel="3">
      <c r="A423" s="12" t="s">
        <v>350</v>
      </c>
      <c r="B423" s="8" t="s">
        <v>278</v>
      </c>
      <c r="C423" s="8" t="s">
        <v>336</v>
      </c>
      <c r="D423" s="8" t="s">
        <v>351</v>
      </c>
      <c r="E423" s="8" t="s">
        <v>7</v>
      </c>
      <c r="F423" s="8"/>
      <c r="G423" s="8"/>
      <c r="H423" s="8"/>
      <c r="I423" s="8"/>
      <c r="J423" s="8"/>
      <c r="K423" s="9">
        <v>0</v>
      </c>
      <c r="L423" s="9">
        <v>1278221.29</v>
      </c>
      <c r="M423" s="9">
        <v>0</v>
      </c>
      <c r="N423" s="9">
        <v>0</v>
      </c>
      <c r="O423" s="9">
        <v>0</v>
      </c>
      <c r="P423" s="9">
        <v>0</v>
      </c>
      <c r="Q423" s="9">
        <v>0</v>
      </c>
      <c r="R423" s="9">
        <v>0</v>
      </c>
      <c r="S423" s="9">
        <v>0</v>
      </c>
      <c r="T423" s="9">
        <v>0</v>
      </c>
      <c r="U423" s="9">
        <v>0</v>
      </c>
      <c r="V423" s="9">
        <v>0</v>
      </c>
      <c r="W423" s="9">
        <v>0</v>
      </c>
      <c r="X423" s="9">
        <v>0</v>
      </c>
      <c r="Y423" s="9">
        <v>188971.2</v>
      </c>
      <c r="Z423" s="9">
        <v>0</v>
      </c>
      <c r="AA423" s="9">
        <v>0</v>
      </c>
      <c r="AB423" s="9">
        <v>188971.2</v>
      </c>
      <c r="AC423" s="9">
        <v>-188971.2</v>
      </c>
      <c r="AD423" s="11">
        <v>0.14783918987924227</v>
      </c>
      <c r="AE423" s="9">
        <f t="shared" si="6"/>
        <v>14.783918987924228</v>
      </c>
      <c r="AF423" s="2"/>
    </row>
    <row r="424" spans="1:32" ht="25.5" outlineLevel="4">
      <c r="A424" s="12" t="s">
        <v>55</v>
      </c>
      <c r="B424" s="8" t="s">
        <v>278</v>
      </c>
      <c r="C424" s="8" t="s">
        <v>336</v>
      </c>
      <c r="D424" s="8" t="s">
        <v>351</v>
      </c>
      <c r="E424" s="8" t="s">
        <v>56</v>
      </c>
      <c r="F424" s="8"/>
      <c r="G424" s="8"/>
      <c r="H424" s="8"/>
      <c r="I424" s="8"/>
      <c r="J424" s="8"/>
      <c r="K424" s="9">
        <v>0</v>
      </c>
      <c r="L424" s="9">
        <v>1278221.29</v>
      </c>
      <c r="M424" s="9">
        <v>0</v>
      </c>
      <c r="N424" s="9">
        <v>0</v>
      </c>
      <c r="O424" s="9">
        <v>0</v>
      </c>
      <c r="P424" s="9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188971.2</v>
      </c>
      <c r="Z424" s="9">
        <v>0</v>
      </c>
      <c r="AA424" s="9">
        <v>0</v>
      </c>
      <c r="AB424" s="9">
        <v>188971.2</v>
      </c>
      <c r="AC424" s="9">
        <v>-188971.2</v>
      </c>
      <c r="AD424" s="11">
        <v>0.14783918987924227</v>
      </c>
      <c r="AE424" s="9">
        <f t="shared" si="6"/>
        <v>14.783918987924228</v>
      </c>
      <c r="AF424" s="2"/>
    </row>
    <row r="425" spans="1:32" ht="76.5" outlineLevel="3">
      <c r="A425" s="12" t="s">
        <v>352</v>
      </c>
      <c r="B425" s="8" t="s">
        <v>278</v>
      </c>
      <c r="C425" s="8" t="s">
        <v>336</v>
      </c>
      <c r="D425" s="8" t="s">
        <v>353</v>
      </c>
      <c r="E425" s="8" t="s">
        <v>7</v>
      </c>
      <c r="F425" s="8"/>
      <c r="G425" s="8"/>
      <c r="H425" s="8"/>
      <c r="I425" s="8"/>
      <c r="J425" s="8"/>
      <c r="K425" s="9">
        <v>0</v>
      </c>
      <c r="L425" s="9">
        <v>7118100</v>
      </c>
      <c r="M425" s="9">
        <v>0</v>
      </c>
      <c r="N425" s="9">
        <v>0</v>
      </c>
      <c r="O425" s="9">
        <v>0</v>
      </c>
      <c r="P425" s="9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0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11">
        <v>0</v>
      </c>
      <c r="AE425" s="9">
        <f t="shared" si="6"/>
        <v>0</v>
      </c>
      <c r="AF425" s="2"/>
    </row>
    <row r="426" spans="1:32" outlineLevel="4">
      <c r="A426" s="12" t="s">
        <v>26</v>
      </c>
      <c r="B426" s="8" t="s">
        <v>278</v>
      </c>
      <c r="C426" s="8" t="s">
        <v>336</v>
      </c>
      <c r="D426" s="8" t="s">
        <v>353</v>
      </c>
      <c r="E426" s="8" t="s">
        <v>27</v>
      </c>
      <c r="F426" s="8"/>
      <c r="G426" s="8"/>
      <c r="H426" s="8"/>
      <c r="I426" s="8"/>
      <c r="J426" s="8"/>
      <c r="K426" s="9">
        <v>0</v>
      </c>
      <c r="L426" s="9">
        <v>250000</v>
      </c>
      <c r="M426" s="9">
        <v>0</v>
      </c>
      <c r="N426" s="9">
        <v>0</v>
      </c>
      <c r="O426" s="9">
        <v>0</v>
      </c>
      <c r="P426" s="9">
        <v>0</v>
      </c>
      <c r="Q426" s="9">
        <v>0</v>
      </c>
      <c r="R426" s="9">
        <v>0</v>
      </c>
      <c r="S426" s="9">
        <v>0</v>
      </c>
      <c r="T426" s="9">
        <v>0</v>
      </c>
      <c r="U426" s="9">
        <v>0</v>
      </c>
      <c r="V426" s="9">
        <v>0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11">
        <v>0</v>
      </c>
      <c r="AE426" s="9">
        <f t="shared" si="6"/>
        <v>0</v>
      </c>
      <c r="AF426" s="2"/>
    </row>
    <row r="427" spans="1:32" ht="25.5" outlineLevel="4">
      <c r="A427" s="12" t="s">
        <v>55</v>
      </c>
      <c r="B427" s="8" t="s">
        <v>278</v>
      </c>
      <c r="C427" s="8" t="s">
        <v>336</v>
      </c>
      <c r="D427" s="8" t="s">
        <v>353</v>
      </c>
      <c r="E427" s="8" t="s">
        <v>56</v>
      </c>
      <c r="F427" s="8"/>
      <c r="G427" s="8"/>
      <c r="H427" s="8"/>
      <c r="I427" s="8"/>
      <c r="J427" s="8"/>
      <c r="K427" s="9">
        <v>0</v>
      </c>
      <c r="L427" s="9">
        <v>6868100</v>
      </c>
      <c r="M427" s="9">
        <v>0</v>
      </c>
      <c r="N427" s="9">
        <v>0</v>
      </c>
      <c r="O427" s="9">
        <v>0</v>
      </c>
      <c r="P427" s="9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11">
        <v>0</v>
      </c>
      <c r="AE427" s="9">
        <f t="shared" si="6"/>
        <v>0</v>
      </c>
      <c r="AF427" s="2"/>
    </row>
    <row r="428" spans="1:32" ht="25.5" outlineLevel="3">
      <c r="A428" s="12" t="s">
        <v>354</v>
      </c>
      <c r="B428" s="8" t="s">
        <v>278</v>
      </c>
      <c r="C428" s="8" t="s">
        <v>336</v>
      </c>
      <c r="D428" s="8" t="s">
        <v>355</v>
      </c>
      <c r="E428" s="8" t="s">
        <v>7</v>
      </c>
      <c r="F428" s="8"/>
      <c r="G428" s="8"/>
      <c r="H428" s="8"/>
      <c r="I428" s="8"/>
      <c r="J428" s="8"/>
      <c r="K428" s="9">
        <v>0</v>
      </c>
      <c r="L428" s="9">
        <v>400000</v>
      </c>
      <c r="M428" s="9">
        <v>0</v>
      </c>
      <c r="N428" s="9">
        <v>0</v>
      </c>
      <c r="O428" s="9">
        <v>0</v>
      </c>
      <c r="P428" s="9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242272.8</v>
      </c>
      <c r="Z428" s="9">
        <v>0</v>
      </c>
      <c r="AA428" s="9">
        <v>0</v>
      </c>
      <c r="AB428" s="9">
        <v>242272.8</v>
      </c>
      <c r="AC428" s="9">
        <v>-242272.8</v>
      </c>
      <c r="AD428" s="11">
        <v>0.60568200000000005</v>
      </c>
      <c r="AE428" s="9">
        <f t="shared" si="6"/>
        <v>60.568199999999997</v>
      </c>
      <c r="AF428" s="2"/>
    </row>
    <row r="429" spans="1:32" outlineLevel="4">
      <c r="A429" s="12" t="s">
        <v>26</v>
      </c>
      <c r="B429" s="8" t="s">
        <v>278</v>
      </c>
      <c r="C429" s="8" t="s">
        <v>336</v>
      </c>
      <c r="D429" s="8" t="s">
        <v>355</v>
      </c>
      <c r="E429" s="8" t="s">
        <v>27</v>
      </c>
      <c r="F429" s="8"/>
      <c r="G429" s="8"/>
      <c r="H429" s="8"/>
      <c r="I429" s="8"/>
      <c r="J429" s="8"/>
      <c r="K429" s="9">
        <v>0</v>
      </c>
      <c r="L429" s="9">
        <v>400000</v>
      </c>
      <c r="M429" s="9">
        <v>0</v>
      </c>
      <c r="N429" s="9">
        <v>0</v>
      </c>
      <c r="O429" s="9">
        <v>0</v>
      </c>
      <c r="P429" s="9">
        <v>0</v>
      </c>
      <c r="Q429" s="9">
        <v>0</v>
      </c>
      <c r="R429" s="9">
        <v>0</v>
      </c>
      <c r="S429" s="9">
        <v>0</v>
      </c>
      <c r="T429" s="9">
        <v>0</v>
      </c>
      <c r="U429" s="9">
        <v>0</v>
      </c>
      <c r="V429" s="9">
        <v>0</v>
      </c>
      <c r="W429" s="9">
        <v>0</v>
      </c>
      <c r="X429" s="9">
        <v>0</v>
      </c>
      <c r="Y429" s="9">
        <v>242272.8</v>
      </c>
      <c r="Z429" s="9">
        <v>0</v>
      </c>
      <c r="AA429" s="9">
        <v>0</v>
      </c>
      <c r="AB429" s="9">
        <v>242272.8</v>
      </c>
      <c r="AC429" s="9">
        <v>-242272.8</v>
      </c>
      <c r="AD429" s="11">
        <v>0.60568200000000005</v>
      </c>
      <c r="AE429" s="9">
        <f t="shared" si="6"/>
        <v>60.568199999999997</v>
      </c>
      <c r="AF429" s="2"/>
    </row>
    <row r="430" spans="1:32" outlineLevel="1">
      <c r="A430" s="5" t="s">
        <v>198</v>
      </c>
      <c r="B430" s="7" t="s">
        <v>278</v>
      </c>
      <c r="C430" s="7" t="s">
        <v>199</v>
      </c>
      <c r="D430" s="7" t="s">
        <v>6</v>
      </c>
      <c r="E430" s="7" t="s">
        <v>7</v>
      </c>
      <c r="F430" s="8"/>
      <c r="G430" s="8"/>
      <c r="H430" s="8"/>
      <c r="I430" s="8"/>
      <c r="J430" s="8"/>
      <c r="K430" s="9">
        <v>0</v>
      </c>
      <c r="L430" s="10">
        <v>2571298.48</v>
      </c>
      <c r="M430" s="9">
        <v>0</v>
      </c>
      <c r="N430" s="9">
        <v>0</v>
      </c>
      <c r="O430" s="9">
        <v>0</v>
      </c>
      <c r="P430" s="9">
        <v>0</v>
      </c>
      <c r="Q430" s="9">
        <v>0</v>
      </c>
      <c r="R430" s="9">
        <v>0</v>
      </c>
      <c r="S430" s="9">
        <v>0</v>
      </c>
      <c r="T430" s="9">
        <v>0</v>
      </c>
      <c r="U430" s="9">
        <v>0</v>
      </c>
      <c r="V430" s="9">
        <v>0</v>
      </c>
      <c r="W430" s="9">
        <v>0</v>
      </c>
      <c r="X430" s="9">
        <v>0</v>
      </c>
      <c r="Y430" s="10">
        <v>509208.43</v>
      </c>
      <c r="Z430" s="9">
        <v>0</v>
      </c>
      <c r="AA430" s="9">
        <v>0</v>
      </c>
      <c r="AB430" s="9">
        <v>509208.43</v>
      </c>
      <c r="AC430" s="9">
        <v>-509208.43</v>
      </c>
      <c r="AD430" s="11">
        <v>0.19803551939252109</v>
      </c>
      <c r="AE430" s="10">
        <f t="shared" si="6"/>
        <v>19.80355193925211</v>
      </c>
      <c r="AF430" s="2"/>
    </row>
    <row r="431" spans="1:32" outlineLevel="2">
      <c r="A431" s="5" t="s">
        <v>212</v>
      </c>
      <c r="B431" s="7" t="s">
        <v>278</v>
      </c>
      <c r="C431" s="7" t="s">
        <v>213</v>
      </c>
      <c r="D431" s="7" t="s">
        <v>6</v>
      </c>
      <c r="E431" s="7" t="s">
        <v>7</v>
      </c>
      <c r="F431" s="8"/>
      <c r="G431" s="8"/>
      <c r="H431" s="8"/>
      <c r="I431" s="8"/>
      <c r="J431" s="8"/>
      <c r="K431" s="9">
        <v>0</v>
      </c>
      <c r="L431" s="10">
        <v>2571298.48</v>
      </c>
      <c r="M431" s="9">
        <v>0</v>
      </c>
      <c r="N431" s="9">
        <v>0</v>
      </c>
      <c r="O431" s="9">
        <v>0</v>
      </c>
      <c r="P431" s="9">
        <v>0</v>
      </c>
      <c r="Q431" s="9">
        <v>0</v>
      </c>
      <c r="R431" s="9">
        <v>0</v>
      </c>
      <c r="S431" s="9">
        <v>0</v>
      </c>
      <c r="T431" s="9">
        <v>0</v>
      </c>
      <c r="U431" s="9">
        <v>0</v>
      </c>
      <c r="V431" s="9">
        <v>0</v>
      </c>
      <c r="W431" s="9">
        <v>0</v>
      </c>
      <c r="X431" s="9">
        <v>0</v>
      </c>
      <c r="Y431" s="10">
        <v>509208.43</v>
      </c>
      <c r="Z431" s="9">
        <v>0</v>
      </c>
      <c r="AA431" s="9">
        <v>0</v>
      </c>
      <c r="AB431" s="9">
        <v>509208.43</v>
      </c>
      <c r="AC431" s="9">
        <v>-509208.43</v>
      </c>
      <c r="AD431" s="11">
        <v>0.19803551939252109</v>
      </c>
      <c r="AE431" s="10">
        <f t="shared" si="6"/>
        <v>19.80355193925211</v>
      </c>
      <c r="AF431" s="2"/>
    </row>
    <row r="432" spans="1:32" ht="89.25" outlineLevel="3">
      <c r="A432" s="12" t="s">
        <v>356</v>
      </c>
      <c r="B432" s="8" t="s">
        <v>278</v>
      </c>
      <c r="C432" s="8" t="s">
        <v>213</v>
      </c>
      <c r="D432" s="8" t="s">
        <v>357</v>
      </c>
      <c r="E432" s="8" t="s">
        <v>7</v>
      </c>
      <c r="F432" s="8"/>
      <c r="G432" s="8"/>
      <c r="H432" s="8"/>
      <c r="I432" s="8"/>
      <c r="J432" s="8"/>
      <c r="K432" s="9">
        <v>0</v>
      </c>
      <c r="L432" s="9">
        <v>295209</v>
      </c>
      <c r="M432" s="9">
        <v>0</v>
      </c>
      <c r="N432" s="9">
        <v>0</v>
      </c>
      <c r="O432" s="9">
        <v>0</v>
      </c>
      <c r="P432" s="9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84071.92</v>
      </c>
      <c r="Z432" s="9">
        <v>0</v>
      </c>
      <c r="AA432" s="9">
        <v>0</v>
      </c>
      <c r="AB432" s="9">
        <v>84071.92</v>
      </c>
      <c r="AC432" s="9">
        <v>-84071.92</v>
      </c>
      <c r="AD432" s="11">
        <v>0.28478779441006202</v>
      </c>
      <c r="AE432" s="9">
        <f t="shared" si="6"/>
        <v>28.478779441006203</v>
      </c>
      <c r="AF432" s="2"/>
    </row>
    <row r="433" spans="1:32" ht="38.25" outlineLevel="4">
      <c r="A433" s="12" t="s">
        <v>210</v>
      </c>
      <c r="B433" s="8" t="s">
        <v>278</v>
      </c>
      <c r="C433" s="8" t="s">
        <v>213</v>
      </c>
      <c r="D433" s="8" t="s">
        <v>357</v>
      </c>
      <c r="E433" s="8" t="s">
        <v>211</v>
      </c>
      <c r="F433" s="8"/>
      <c r="G433" s="8"/>
      <c r="H433" s="8"/>
      <c r="I433" s="8"/>
      <c r="J433" s="8"/>
      <c r="K433" s="9">
        <v>0</v>
      </c>
      <c r="L433" s="9">
        <v>295209</v>
      </c>
      <c r="M433" s="9">
        <v>0</v>
      </c>
      <c r="N433" s="9">
        <v>0</v>
      </c>
      <c r="O433" s="9">
        <v>0</v>
      </c>
      <c r="P433" s="9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84071.92</v>
      </c>
      <c r="Z433" s="9">
        <v>0</v>
      </c>
      <c r="AA433" s="9">
        <v>0</v>
      </c>
      <c r="AB433" s="9">
        <v>84071.92</v>
      </c>
      <c r="AC433" s="9">
        <v>-84071.92</v>
      </c>
      <c r="AD433" s="11">
        <v>0.28478779441006202</v>
      </c>
      <c r="AE433" s="9">
        <f t="shared" si="6"/>
        <v>28.478779441006203</v>
      </c>
      <c r="AF433" s="2"/>
    </row>
    <row r="434" spans="1:32" ht="140.25" outlineLevel="3">
      <c r="A434" s="12" t="s">
        <v>358</v>
      </c>
      <c r="B434" s="8" t="s">
        <v>278</v>
      </c>
      <c r="C434" s="8" t="s">
        <v>213</v>
      </c>
      <c r="D434" s="8" t="s">
        <v>359</v>
      </c>
      <c r="E434" s="8" t="s">
        <v>7</v>
      </c>
      <c r="F434" s="8"/>
      <c r="G434" s="8"/>
      <c r="H434" s="8"/>
      <c r="I434" s="8"/>
      <c r="J434" s="8"/>
      <c r="K434" s="9">
        <v>0</v>
      </c>
      <c r="L434" s="9">
        <v>36957.370000000003</v>
      </c>
      <c r="M434" s="9">
        <v>0</v>
      </c>
      <c r="N434" s="9">
        <v>0</v>
      </c>
      <c r="O434" s="9">
        <v>0</v>
      </c>
      <c r="P434" s="9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5750.97</v>
      </c>
      <c r="Z434" s="9">
        <v>0</v>
      </c>
      <c r="AA434" s="9">
        <v>0</v>
      </c>
      <c r="AB434" s="9">
        <v>5750.97</v>
      </c>
      <c r="AC434" s="9">
        <v>-5750.97</v>
      </c>
      <c r="AD434" s="11">
        <v>0.15561091062486318</v>
      </c>
      <c r="AE434" s="9">
        <f t="shared" si="6"/>
        <v>15.561091062486318</v>
      </c>
      <c r="AF434" s="2"/>
    </row>
    <row r="435" spans="1:32" outlineLevel="4">
      <c r="A435" s="12" t="s">
        <v>26</v>
      </c>
      <c r="B435" s="8" t="s">
        <v>278</v>
      </c>
      <c r="C435" s="8" t="s">
        <v>213</v>
      </c>
      <c r="D435" s="8" t="s">
        <v>359</v>
      </c>
      <c r="E435" s="8" t="s">
        <v>27</v>
      </c>
      <c r="F435" s="8"/>
      <c r="G435" s="8"/>
      <c r="H435" s="8"/>
      <c r="I435" s="8"/>
      <c r="J435" s="8"/>
      <c r="K435" s="9">
        <v>0</v>
      </c>
      <c r="L435" s="9">
        <v>13600</v>
      </c>
      <c r="M435" s="9">
        <v>0</v>
      </c>
      <c r="N435" s="9">
        <v>0</v>
      </c>
      <c r="O435" s="9">
        <v>0</v>
      </c>
      <c r="P435" s="9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0</v>
      </c>
      <c r="W435" s="9">
        <v>0</v>
      </c>
      <c r="X435" s="9">
        <v>0</v>
      </c>
      <c r="Y435" s="9">
        <v>2147.29</v>
      </c>
      <c r="Z435" s="9">
        <v>0</v>
      </c>
      <c r="AA435" s="9">
        <v>0</v>
      </c>
      <c r="AB435" s="9">
        <v>2147.29</v>
      </c>
      <c r="AC435" s="9">
        <v>-2147.29</v>
      </c>
      <c r="AD435" s="11">
        <v>0.15788897058823528</v>
      </c>
      <c r="AE435" s="9">
        <f t="shared" si="6"/>
        <v>15.788897058823528</v>
      </c>
      <c r="AF435" s="2"/>
    </row>
    <row r="436" spans="1:32" ht="25.5" outlineLevel="4">
      <c r="A436" s="12" t="s">
        <v>55</v>
      </c>
      <c r="B436" s="8" t="s">
        <v>278</v>
      </c>
      <c r="C436" s="8" t="s">
        <v>213</v>
      </c>
      <c r="D436" s="8" t="s">
        <v>359</v>
      </c>
      <c r="E436" s="8" t="s">
        <v>56</v>
      </c>
      <c r="F436" s="8"/>
      <c r="G436" s="8"/>
      <c r="H436" s="8"/>
      <c r="I436" s="8"/>
      <c r="J436" s="8"/>
      <c r="K436" s="9">
        <v>0</v>
      </c>
      <c r="L436" s="9">
        <v>23357.37</v>
      </c>
      <c r="M436" s="9">
        <v>0</v>
      </c>
      <c r="N436" s="9">
        <v>0</v>
      </c>
      <c r="O436" s="9">
        <v>0</v>
      </c>
      <c r="P436" s="9">
        <v>0</v>
      </c>
      <c r="Q436" s="9">
        <v>0</v>
      </c>
      <c r="R436" s="9">
        <v>0</v>
      </c>
      <c r="S436" s="9">
        <v>0</v>
      </c>
      <c r="T436" s="9">
        <v>0</v>
      </c>
      <c r="U436" s="9">
        <v>0</v>
      </c>
      <c r="V436" s="9">
        <v>0</v>
      </c>
      <c r="W436" s="9">
        <v>0</v>
      </c>
      <c r="X436" s="9">
        <v>0</v>
      </c>
      <c r="Y436" s="9">
        <v>3603.68</v>
      </c>
      <c r="Z436" s="9">
        <v>0</v>
      </c>
      <c r="AA436" s="9">
        <v>0</v>
      </c>
      <c r="AB436" s="9">
        <v>3603.68</v>
      </c>
      <c r="AC436" s="9">
        <v>-3603.68</v>
      </c>
      <c r="AD436" s="11">
        <v>0.15428449350247908</v>
      </c>
      <c r="AE436" s="9">
        <f t="shared" si="6"/>
        <v>15.428449350247908</v>
      </c>
      <c r="AF436" s="2"/>
    </row>
    <row r="437" spans="1:32" ht="114.75" outlineLevel="3">
      <c r="A437" s="12" t="s">
        <v>360</v>
      </c>
      <c r="B437" s="8" t="s">
        <v>278</v>
      </c>
      <c r="C437" s="8" t="s">
        <v>213</v>
      </c>
      <c r="D437" s="8" t="s">
        <v>361</v>
      </c>
      <c r="E437" s="8" t="s">
        <v>7</v>
      </c>
      <c r="F437" s="8"/>
      <c r="G437" s="8"/>
      <c r="H437" s="8"/>
      <c r="I437" s="8"/>
      <c r="J437" s="8"/>
      <c r="K437" s="9">
        <v>0</v>
      </c>
      <c r="L437" s="9">
        <v>20051.46</v>
      </c>
      <c r="M437" s="9">
        <v>0</v>
      </c>
      <c r="N437" s="9">
        <v>0</v>
      </c>
      <c r="O437" s="9">
        <v>0</v>
      </c>
      <c r="P437" s="9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0</v>
      </c>
      <c r="Y437" s="9">
        <v>298.24</v>
      </c>
      <c r="Z437" s="9">
        <v>0</v>
      </c>
      <c r="AA437" s="9">
        <v>0</v>
      </c>
      <c r="AB437" s="9">
        <v>298.24</v>
      </c>
      <c r="AC437" s="9">
        <v>-298.24</v>
      </c>
      <c r="AD437" s="11">
        <v>1.4873729892985349E-2</v>
      </c>
      <c r="AE437" s="9">
        <f t="shared" si="6"/>
        <v>1.487372989298535</v>
      </c>
      <c r="AF437" s="2"/>
    </row>
    <row r="438" spans="1:32" ht="25.5" outlineLevel="4">
      <c r="A438" s="12" t="s">
        <v>55</v>
      </c>
      <c r="B438" s="8" t="s">
        <v>278</v>
      </c>
      <c r="C438" s="8" t="s">
        <v>213</v>
      </c>
      <c r="D438" s="8" t="s">
        <v>361</v>
      </c>
      <c r="E438" s="8" t="s">
        <v>56</v>
      </c>
      <c r="F438" s="8"/>
      <c r="G438" s="8"/>
      <c r="H438" s="8"/>
      <c r="I438" s="8"/>
      <c r="J438" s="8"/>
      <c r="K438" s="9">
        <v>0</v>
      </c>
      <c r="L438" s="9">
        <v>20051.46</v>
      </c>
      <c r="M438" s="9">
        <v>0</v>
      </c>
      <c r="N438" s="9">
        <v>0</v>
      </c>
      <c r="O438" s="9">
        <v>0</v>
      </c>
      <c r="P438" s="9">
        <v>0</v>
      </c>
      <c r="Q438" s="9">
        <v>0</v>
      </c>
      <c r="R438" s="9">
        <v>0</v>
      </c>
      <c r="S438" s="9">
        <v>0</v>
      </c>
      <c r="T438" s="9">
        <v>0</v>
      </c>
      <c r="U438" s="9">
        <v>0</v>
      </c>
      <c r="V438" s="9">
        <v>0</v>
      </c>
      <c r="W438" s="9">
        <v>0</v>
      </c>
      <c r="X438" s="9">
        <v>0</v>
      </c>
      <c r="Y438" s="9">
        <v>298.24</v>
      </c>
      <c r="Z438" s="9">
        <v>0</v>
      </c>
      <c r="AA438" s="9">
        <v>0</v>
      </c>
      <c r="AB438" s="9">
        <v>298.24</v>
      </c>
      <c r="AC438" s="9">
        <v>-298.24</v>
      </c>
      <c r="AD438" s="11">
        <v>1.4873729892985349E-2</v>
      </c>
      <c r="AE438" s="9">
        <f t="shared" si="6"/>
        <v>1.487372989298535</v>
      </c>
      <c r="AF438" s="2"/>
    </row>
    <row r="439" spans="1:32" ht="102" outlineLevel="3">
      <c r="A439" s="12" t="s">
        <v>362</v>
      </c>
      <c r="B439" s="8" t="s">
        <v>278</v>
      </c>
      <c r="C439" s="8" t="s">
        <v>213</v>
      </c>
      <c r="D439" s="8" t="s">
        <v>363</v>
      </c>
      <c r="E439" s="8" t="s">
        <v>7</v>
      </c>
      <c r="F439" s="8"/>
      <c r="G439" s="8"/>
      <c r="H439" s="8"/>
      <c r="I439" s="8"/>
      <c r="J439" s="8"/>
      <c r="K439" s="9">
        <v>0</v>
      </c>
      <c r="L439" s="9">
        <v>424</v>
      </c>
      <c r="M439" s="9">
        <v>0</v>
      </c>
      <c r="N439" s="9">
        <v>0</v>
      </c>
      <c r="O439" s="9">
        <v>0</v>
      </c>
      <c r="P439" s="9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100</v>
      </c>
      <c r="Z439" s="9">
        <v>0</v>
      </c>
      <c r="AA439" s="9">
        <v>0</v>
      </c>
      <c r="AB439" s="9">
        <v>100</v>
      </c>
      <c r="AC439" s="9">
        <v>-100</v>
      </c>
      <c r="AD439" s="11">
        <v>0.23584905660377359</v>
      </c>
      <c r="AE439" s="9">
        <f t="shared" si="6"/>
        <v>23.584905660377359</v>
      </c>
      <c r="AF439" s="2"/>
    </row>
    <row r="440" spans="1:32" ht="25.5" outlineLevel="4">
      <c r="A440" s="12" t="s">
        <v>55</v>
      </c>
      <c r="B440" s="8" t="s">
        <v>278</v>
      </c>
      <c r="C440" s="8" t="s">
        <v>213</v>
      </c>
      <c r="D440" s="8" t="s">
        <v>363</v>
      </c>
      <c r="E440" s="8" t="s">
        <v>56</v>
      </c>
      <c r="F440" s="8"/>
      <c r="G440" s="8"/>
      <c r="H440" s="8"/>
      <c r="I440" s="8"/>
      <c r="J440" s="8"/>
      <c r="K440" s="9">
        <v>0</v>
      </c>
      <c r="L440" s="9">
        <v>424</v>
      </c>
      <c r="M440" s="9">
        <v>0</v>
      </c>
      <c r="N440" s="9">
        <v>0</v>
      </c>
      <c r="O440" s="9">
        <v>0</v>
      </c>
      <c r="P440" s="9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100</v>
      </c>
      <c r="Z440" s="9">
        <v>0</v>
      </c>
      <c r="AA440" s="9">
        <v>0</v>
      </c>
      <c r="AB440" s="9">
        <v>100</v>
      </c>
      <c r="AC440" s="9">
        <v>-100</v>
      </c>
      <c r="AD440" s="11">
        <v>0.23584905660377359</v>
      </c>
      <c r="AE440" s="9">
        <f t="shared" si="6"/>
        <v>23.584905660377359</v>
      </c>
      <c r="AF440" s="2"/>
    </row>
    <row r="441" spans="1:32" ht="38.25" outlineLevel="3">
      <c r="A441" s="12" t="s">
        <v>364</v>
      </c>
      <c r="B441" s="8" t="s">
        <v>278</v>
      </c>
      <c r="C441" s="8" t="s">
        <v>213</v>
      </c>
      <c r="D441" s="8" t="s">
        <v>365</v>
      </c>
      <c r="E441" s="8" t="s">
        <v>7</v>
      </c>
      <c r="F441" s="8"/>
      <c r="G441" s="8"/>
      <c r="H441" s="8"/>
      <c r="I441" s="8"/>
      <c r="J441" s="8"/>
      <c r="K441" s="9">
        <v>0</v>
      </c>
      <c r="L441" s="9">
        <v>130956.65</v>
      </c>
      <c r="M441" s="9">
        <v>0</v>
      </c>
      <c r="N441" s="9">
        <v>0</v>
      </c>
      <c r="O441" s="9">
        <v>0</v>
      </c>
      <c r="P441" s="9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2460</v>
      </c>
      <c r="Z441" s="9">
        <v>0</v>
      </c>
      <c r="AA441" s="9">
        <v>0</v>
      </c>
      <c r="AB441" s="9">
        <v>2460</v>
      </c>
      <c r="AC441" s="9">
        <v>-2460</v>
      </c>
      <c r="AD441" s="11">
        <v>1.8784842159600142E-2</v>
      </c>
      <c r="AE441" s="9">
        <f t="shared" si="6"/>
        <v>1.8784842159600141</v>
      </c>
      <c r="AF441" s="2"/>
    </row>
    <row r="442" spans="1:32" ht="25.5" outlineLevel="4">
      <c r="A442" s="12" t="s">
        <v>55</v>
      </c>
      <c r="B442" s="8" t="s">
        <v>278</v>
      </c>
      <c r="C442" s="8" t="s">
        <v>213</v>
      </c>
      <c r="D442" s="8" t="s">
        <v>365</v>
      </c>
      <c r="E442" s="8" t="s">
        <v>56</v>
      </c>
      <c r="F442" s="8"/>
      <c r="G442" s="8"/>
      <c r="H442" s="8"/>
      <c r="I442" s="8"/>
      <c r="J442" s="8"/>
      <c r="K442" s="9">
        <v>0</v>
      </c>
      <c r="L442" s="9">
        <v>130956.65</v>
      </c>
      <c r="M442" s="9">
        <v>0</v>
      </c>
      <c r="N442" s="9">
        <v>0</v>
      </c>
      <c r="O442" s="9">
        <v>0</v>
      </c>
      <c r="P442" s="9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0</v>
      </c>
      <c r="Y442" s="9">
        <v>2460</v>
      </c>
      <c r="Z442" s="9">
        <v>0</v>
      </c>
      <c r="AA442" s="9">
        <v>0</v>
      </c>
      <c r="AB442" s="9">
        <v>2460</v>
      </c>
      <c r="AC442" s="9">
        <v>-2460</v>
      </c>
      <c r="AD442" s="11">
        <v>1.8784842159600142E-2</v>
      </c>
      <c r="AE442" s="9">
        <f t="shared" si="6"/>
        <v>1.8784842159600141</v>
      </c>
      <c r="AF442" s="2"/>
    </row>
    <row r="443" spans="1:32" ht="25.5" outlineLevel="3">
      <c r="A443" s="12" t="s">
        <v>366</v>
      </c>
      <c r="B443" s="8" t="s">
        <v>278</v>
      </c>
      <c r="C443" s="8" t="s">
        <v>213</v>
      </c>
      <c r="D443" s="8" t="s">
        <v>367</v>
      </c>
      <c r="E443" s="8" t="s">
        <v>7</v>
      </c>
      <c r="F443" s="8"/>
      <c r="G443" s="8"/>
      <c r="H443" s="8"/>
      <c r="I443" s="8"/>
      <c r="J443" s="8"/>
      <c r="K443" s="9">
        <v>0</v>
      </c>
      <c r="L443" s="9">
        <v>1400</v>
      </c>
      <c r="M443" s="9">
        <v>0</v>
      </c>
      <c r="N443" s="9">
        <v>0</v>
      </c>
      <c r="O443" s="9">
        <v>0</v>
      </c>
      <c r="P443" s="9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60</v>
      </c>
      <c r="Z443" s="9">
        <v>0</v>
      </c>
      <c r="AA443" s="9">
        <v>0</v>
      </c>
      <c r="AB443" s="9">
        <v>60</v>
      </c>
      <c r="AC443" s="9">
        <v>-60</v>
      </c>
      <c r="AD443" s="11">
        <v>4.2857142857142858E-2</v>
      </c>
      <c r="AE443" s="9">
        <f t="shared" si="6"/>
        <v>4.2857142857142856</v>
      </c>
      <c r="AF443" s="2"/>
    </row>
    <row r="444" spans="1:32" ht="25.5" outlineLevel="4">
      <c r="A444" s="12" t="s">
        <v>55</v>
      </c>
      <c r="B444" s="8" t="s">
        <v>278</v>
      </c>
      <c r="C444" s="8" t="s">
        <v>213</v>
      </c>
      <c r="D444" s="8" t="s">
        <v>367</v>
      </c>
      <c r="E444" s="8" t="s">
        <v>56</v>
      </c>
      <c r="F444" s="8"/>
      <c r="G444" s="8"/>
      <c r="H444" s="8"/>
      <c r="I444" s="8"/>
      <c r="J444" s="8"/>
      <c r="K444" s="9">
        <v>0</v>
      </c>
      <c r="L444" s="9">
        <v>1400</v>
      </c>
      <c r="M444" s="9">
        <v>0</v>
      </c>
      <c r="N444" s="9">
        <v>0</v>
      </c>
      <c r="O444" s="9">
        <v>0</v>
      </c>
      <c r="P444" s="9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60</v>
      </c>
      <c r="Z444" s="9">
        <v>0</v>
      </c>
      <c r="AA444" s="9">
        <v>0</v>
      </c>
      <c r="AB444" s="9">
        <v>60</v>
      </c>
      <c r="AC444" s="9">
        <v>-60</v>
      </c>
      <c r="AD444" s="11">
        <v>4.2857142857142858E-2</v>
      </c>
      <c r="AE444" s="9">
        <f t="shared" si="6"/>
        <v>4.2857142857142856</v>
      </c>
      <c r="AF444" s="2"/>
    </row>
    <row r="445" spans="1:32" ht="51" outlineLevel="3">
      <c r="A445" s="12" t="s">
        <v>368</v>
      </c>
      <c r="B445" s="8" t="s">
        <v>278</v>
      </c>
      <c r="C445" s="8" t="s">
        <v>213</v>
      </c>
      <c r="D445" s="8" t="s">
        <v>369</v>
      </c>
      <c r="E445" s="8" t="s">
        <v>7</v>
      </c>
      <c r="F445" s="8"/>
      <c r="G445" s="8"/>
      <c r="H445" s="8"/>
      <c r="I445" s="8"/>
      <c r="J445" s="8"/>
      <c r="K445" s="9">
        <v>0</v>
      </c>
      <c r="L445" s="9">
        <v>1981049</v>
      </c>
      <c r="M445" s="9">
        <v>0</v>
      </c>
      <c r="N445" s="9">
        <v>0</v>
      </c>
      <c r="O445" s="9">
        <v>0</v>
      </c>
      <c r="P445" s="9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404967.3</v>
      </c>
      <c r="Z445" s="9">
        <v>0</v>
      </c>
      <c r="AA445" s="9">
        <v>0</v>
      </c>
      <c r="AB445" s="9">
        <v>404967.3</v>
      </c>
      <c r="AC445" s="9">
        <v>-404967.3</v>
      </c>
      <c r="AD445" s="11">
        <v>0.20442063775302882</v>
      </c>
      <c r="AE445" s="9">
        <f t="shared" si="6"/>
        <v>20.442063775302881</v>
      </c>
      <c r="AF445" s="2"/>
    </row>
    <row r="446" spans="1:32" ht="38.25" outlineLevel="4">
      <c r="A446" s="12" t="s">
        <v>370</v>
      </c>
      <c r="B446" s="8" t="s">
        <v>278</v>
      </c>
      <c r="C446" s="8" t="s">
        <v>213</v>
      </c>
      <c r="D446" s="8" t="s">
        <v>369</v>
      </c>
      <c r="E446" s="8" t="s">
        <v>371</v>
      </c>
      <c r="F446" s="8"/>
      <c r="G446" s="8"/>
      <c r="H446" s="8"/>
      <c r="I446" s="8"/>
      <c r="J446" s="8"/>
      <c r="K446" s="9">
        <v>0</v>
      </c>
      <c r="L446" s="9">
        <v>390090</v>
      </c>
      <c r="M446" s="9">
        <v>0</v>
      </c>
      <c r="N446" s="9">
        <v>0</v>
      </c>
      <c r="O446" s="9">
        <v>0</v>
      </c>
      <c r="P446" s="9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77079.3</v>
      </c>
      <c r="Z446" s="9">
        <v>0</v>
      </c>
      <c r="AA446" s="9">
        <v>0</v>
      </c>
      <c r="AB446" s="9">
        <v>77079.3</v>
      </c>
      <c r="AC446" s="9">
        <v>-77079.3</v>
      </c>
      <c r="AD446" s="11">
        <v>0.19759363223871415</v>
      </c>
      <c r="AE446" s="9">
        <f t="shared" si="6"/>
        <v>19.759363223871414</v>
      </c>
      <c r="AF446" s="2"/>
    </row>
    <row r="447" spans="1:32" ht="25.5" outlineLevel="4">
      <c r="A447" s="12" t="s">
        <v>55</v>
      </c>
      <c r="B447" s="8" t="s">
        <v>278</v>
      </c>
      <c r="C447" s="8" t="s">
        <v>213</v>
      </c>
      <c r="D447" s="8" t="s">
        <v>369</v>
      </c>
      <c r="E447" s="8" t="s">
        <v>56</v>
      </c>
      <c r="F447" s="8"/>
      <c r="G447" s="8"/>
      <c r="H447" s="8"/>
      <c r="I447" s="8"/>
      <c r="J447" s="8"/>
      <c r="K447" s="9">
        <v>0</v>
      </c>
      <c r="L447" s="9">
        <v>1590959</v>
      </c>
      <c r="M447" s="9">
        <v>0</v>
      </c>
      <c r="N447" s="9">
        <v>0</v>
      </c>
      <c r="O447" s="9">
        <v>0</v>
      </c>
      <c r="P447" s="9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327888</v>
      </c>
      <c r="Z447" s="9">
        <v>0</v>
      </c>
      <c r="AA447" s="9">
        <v>0</v>
      </c>
      <c r="AB447" s="9">
        <v>327888</v>
      </c>
      <c r="AC447" s="9">
        <v>-327888</v>
      </c>
      <c r="AD447" s="11">
        <v>0.20609456309056362</v>
      </c>
      <c r="AE447" s="9">
        <f t="shared" si="6"/>
        <v>20.609456309056362</v>
      </c>
      <c r="AF447" s="2"/>
    </row>
    <row r="448" spans="1:32" ht="153" outlineLevel="3">
      <c r="A448" s="12" t="s">
        <v>372</v>
      </c>
      <c r="B448" s="8" t="s">
        <v>278</v>
      </c>
      <c r="C448" s="8" t="s">
        <v>213</v>
      </c>
      <c r="D448" s="8" t="s">
        <v>373</v>
      </c>
      <c r="E448" s="8" t="s">
        <v>7</v>
      </c>
      <c r="F448" s="8"/>
      <c r="G448" s="8"/>
      <c r="H448" s="8"/>
      <c r="I448" s="8"/>
      <c r="J448" s="8"/>
      <c r="K448" s="9">
        <v>0</v>
      </c>
      <c r="L448" s="9">
        <v>104198</v>
      </c>
      <c r="M448" s="9">
        <v>0</v>
      </c>
      <c r="N448" s="9">
        <v>0</v>
      </c>
      <c r="O448" s="9">
        <v>0</v>
      </c>
      <c r="P448" s="9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11000</v>
      </c>
      <c r="Z448" s="9">
        <v>0</v>
      </c>
      <c r="AA448" s="9">
        <v>0</v>
      </c>
      <c r="AB448" s="9">
        <v>11000</v>
      </c>
      <c r="AC448" s="9">
        <v>-11000</v>
      </c>
      <c r="AD448" s="11">
        <v>0.10556824507188238</v>
      </c>
      <c r="AE448" s="9">
        <f t="shared" si="6"/>
        <v>10.556824507188239</v>
      </c>
      <c r="AF448" s="2"/>
    </row>
    <row r="449" spans="1:32" outlineLevel="4">
      <c r="A449" s="12" t="s">
        <v>26</v>
      </c>
      <c r="B449" s="8" t="s">
        <v>278</v>
      </c>
      <c r="C449" s="8" t="s">
        <v>213</v>
      </c>
      <c r="D449" s="8" t="s">
        <v>373</v>
      </c>
      <c r="E449" s="8" t="s">
        <v>27</v>
      </c>
      <c r="F449" s="8"/>
      <c r="G449" s="8"/>
      <c r="H449" s="8"/>
      <c r="I449" s="8"/>
      <c r="J449" s="8"/>
      <c r="K449" s="9">
        <v>0</v>
      </c>
      <c r="L449" s="9">
        <v>13794</v>
      </c>
      <c r="M449" s="9">
        <v>0</v>
      </c>
      <c r="N449" s="9">
        <v>0</v>
      </c>
      <c r="O449" s="9">
        <v>0</v>
      </c>
      <c r="P449" s="9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1431.53</v>
      </c>
      <c r="Z449" s="9">
        <v>0</v>
      </c>
      <c r="AA449" s="9">
        <v>0</v>
      </c>
      <c r="AB449" s="9">
        <v>1431.53</v>
      </c>
      <c r="AC449" s="9">
        <v>-1431.53</v>
      </c>
      <c r="AD449" s="11">
        <v>0.10377917935334204</v>
      </c>
      <c r="AE449" s="9">
        <f t="shared" si="6"/>
        <v>10.377917935334203</v>
      </c>
      <c r="AF449" s="2"/>
    </row>
    <row r="450" spans="1:32" ht="25.5" outlineLevel="4">
      <c r="A450" s="12" t="s">
        <v>55</v>
      </c>
      <c r="B450" s="8" t="s">
        <v>278</v>
      </c>
      <c r="C450" s="8" t="s">
        <v>213</v>
      </c>
      <c r="D450" s="8" t="s">
        <v>373</v>
      </c>
      <c r="E450" s="8" t="s">
        <v>56</v>
      </c>
      <c r="F450" s="8"/>
      <c r="G450" s="8"/>
      <c r="H450" s="8"/>
      <c r="I450" s="8"/>
      <c r="J450" s="8"/>
      <c r="K450" s="9">
        <v>0</v>
      </c>
      <c r="L450" s="9">
        <v>90404</v>
      </c>
      <c r="M450" s="9">
        <v>0</v>
      </c>
      <c r="N450" s="9">
        <v>0</v>
      </c>
      <c r="O450" s="9">
        <v>0</v>
      </c>
      <c r="P450" s="9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9568.4699999999993</v>
      </c>
      <c r="Z450" s="9">
        <v>0</v>
      </c>
      <c r="AA450" s="9">
        <v>0</v>
      </c>
      <c r="AB450" s="9">
        <v>9568.4699999999993</v>
      </c>
      <c r="AC450" s="9">
        <v>-9568.4699999999993</v>
      </c>
      <c r="AD450" s="11">
        <v>0.10584122383965311</v>
      </c>
      <c r="AE450" s="9">
        <f t="shared" si="6"/>
        <v>10.584122383965312</v>
      </c>
      <c r="AF450" s="2"/>
    </row>
    <row r="451" spans="1:32" ht="153" outlineLevel="3">
      <c r="A451" s="12" t="s">
        <v>374</v>
      </c>
      <c r="B451" s="8" t="s">
        <v>278</v>
      </c>
      <c r="C451" s="8" t="s">
        <v>213</v>
      </c>
      <c r="D451" s="8" t="s">
        <v>375</v>
      </c>
      <c r="E451" s="8" t="s">
        <v>7</v>
      </c>
      <c r="F451" s="8"/>
      <c r="G451" s="8"/>
      <c r="H451" s="8"/>
      <c r="I451" s="8"/>
      <c r="J451" s="8"/>
      <c r="K451" s="9">
        <v>0</v>
      </c>
      <c r="L451" s="9">
        <v>1053</v>
      </c>
      <c r="M451" s="9">
        <v>0</v>
      </c>
      <c r="N451" s="9">
        <v>0</v>
      </c>
      <c r="O451" s="9">
        <v>0</v>
      </c>
      <c r="P451" s="9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500</v>
      </c>
      <c r="Z451" s="9">
        <v>0</v>
      </c>
      <c r="AA451" s="9">
        <v>0</v>
      </c>
      <c r="AB451" s="9">
        <v>500</v>
      </c>
      <c r="AC451" s="9">
        <v>-500</v>
      </c>
      <c r="AD451" s="11">
        <v>0.47483380816714149</v>
      </c>
      <c r="AE451" s="9">
        <f t="shared" si="6"/>
        <v>47.483380816714146</v>
      </c>
      <c r="AF451" s="2"/>
    </row>
    <row r="452" spans="1:32" ht="25.5" outlineLevel="4">
      <c r="A452" s="12" t="s">
        <v>55</v>
      </c>
      <c r="B452" s="8" t="s">
        <v>278</v>
      </c>
      <c r="C452" s="8" t="s">
        <v>213</v>
      </c>
      <c r="D452" s="8" t="s">
        <v>375</v>
      </c>
      <c r="E452" s="8" t="s">
        <v>56</v>
      </c>
      <c r="F452" s="8"/>
      <c r="G452" s="8"/>
      <c r="H452" s="8"/>
      <c r="I452" s="8"/>
      <c r="J452" s="8"/>
      <c r="K452" s="9">
        <v>0</v>
      </c>
      <c r="L452" s="9">
        <v>1053</v>
      </c>
      <c r="M452" s="9">
        <v>0</v>
      </c>
      <c r="N452" s="9">
        <v>0</v>
      </c>
      <c r="O452" s="9">
        <v>0</v>
      </c>
      <c r="P452" s="9">
        <v>0</v>
      </c>
      <c r="Q452" s="9">
        <v>0</v>
      </c>
      <c r="R452" s="9">
        <v>0</v>
      </c>
      <c r="S452" s="9">
        <v>0</v>
      </c>
      <c r="T452" s="9">
        <v>0</v>
      </c>
      <c r="U452" s="9">
        <v>0</v>
      </c>
      <c r="V452" s="9">
        <v>0</v>
      </c>
      <c r="W452" s="9">
        <v>0</v>
      </c>
      <c r="X452" s="9">
        <v>0</v>
      </c>
      <c r="Y452" s="9">
        <v>500</v>
      </c>
      <c r="Z452" s="9">
        <v>0</v>
      </c>
      <c r="AA452" s="9">
        <v>0</v>
      </c>
      <c r="AB452" s="9">
        <v>500</v>
      </c>
      <c r="AC452" s="9">
        <v>-500</v>
      </c>
      <c r="AD452" s="11">
        <v>0.47483380816714149</v>
      </c>
      <c r="AE452" s="9">
        <f t="shared" si="6"/>
        <v>47.483380816714146</v>
      </c>
      <c r="AF452" s="2"/>
    </row>
    <row r="453" spans="1:32" outlineLevel="1">
      <c r="A453" s="5" t="s">
        <v>215</v>
      </c>
      <c r="B453" s="7" t="s">
        <v>278</v>
      </c>
      <c r="C453" s="7" t="s">
        <v>216</v>
      </c>
      <c r="D453" s="7" t="s">
        <v>6</v>
      </c>
      <c r="E453" s="7" t="s">
        <v>7</v>
      </c>
      <c r="F453" s="8"/>
      <c r="G453" s="8"/>
      <c r="H453" s="8"/>
      <c r="I453" s="8"/>
      <c r="J453" s="8"/>
      <c r="K453" s="9">
        <v>0</v>
      </c>
      <c r="L453" s="10">
        <v>174000</v>
      </c>
      <c r="M453" s="9">
        <v>0</v>
      </c>
      <c r="N453" s="9">
        <v>0</v>
      </c>
      <c r="O453" s="9">
        <v>0</v>
      </c>
      <c r="P453" s="9">
        <v>0</v>
      </c>
      <c r="Q453" s="9">
        <v>0</v>
      </c>
      <c r="R453" s="9">
        <v>0</v>
      </c>
      <c r="S453" s="9">
        <v>0</v>
      </c>
      <c r="T453" s="9">
        <v>0</v>
      </c>
      <c r="U453" s="9">
        <v>0</v>
      </c>
      <c r="V453" s="9">
        <v>0</v>
      </c>
      <c r="W453" s="9">
        <v>0</v>
      </c>
      <c r="X453" s="9">
        <v>0</v>
      </c>
      <c r="Y453" s="10">
        <v>70312</v>
      </c>
      <c r="Z453" s="9">
        <v>0</v>
      </c>
      <c r="AA453" s="9">
        <v>0</v>
      </c>
      <c r="AB453" s="9">
        <v>70312</v>
      </c>
      <c r="AC453" s="9">
        <v>-70312</v>
      </c>
      <c r="AD453" s="11">
        <v>0.40409195402298853</v>
      </c>
      <c r="AE453" s="10">
        <f t="shared" si="6"/>
        <v>40.409195402298856</v>
      </c>
      <c r="AF453" s="2"/>
    </row>
    <row r="454" spans="1:32" outlineLevel="2">
      <c r="A454" s="5" t="s">
        <v>217</v>
      </c>
      <c r="B454" s="7" t="s">
        <v>278</v>
      </c>
      <c r="C454" s="7" t="s">
        <v>218</v>
      </c>
      <c r="D454" s="7" t="s">
        <v>6</v>
      </c>
      <c r="E454" s="7" t="s">
        <v>7</v>
      </c>
      <c r="F454" s="8"/>
      <c r="G454" s="8"/>
      <c r="H454" s="8"/>
      <c r="I454" s="8"/>
      <c r="J454" s="8"/>
      <c r="K454" s="9">
        <v>0</v>
      </c>
      <c r="L454" s="10">
        <v>174000</v>
      </c>
      <c r="M454" s="9">
        <v>0</v>
      </c>
      <c r="N454" s="9">
        <v>0</v>
      </c>
      <c r="O454" s="9">
        <v>0</v>
      </c>
      <c r="P454" s="9">
        <v>0</v>
      </c>
      <c r="Q454" s="9">
        <v>0</v>
      </c>
      <c r="R454" s="9">
        <v>0</v>
      </c>
      <c r="S454" s="9">
        <v>0</v>
      </c>
      <c r="T454" s="9">
        <v>0</v>
      </c>
      <c r="U454" s="9">
        <v>0</v>
      </c>
      <c r="V454" s="9">
        <v>0</v>
      </c>
      <c r="W454" s="9">
        <v>0</v>
      </c>
      <c r="X454" s="9">
        <v>0</v>
      </c>
      <c r="Y454" s="10">
        <v>70312</v>
      </c>
      <c r="Z454" s="9">
        <v>0</v>
      </c>
      <c r="AA454" s="9">
        <v>0</v>
      </c>
      <c r="AB454" s="9">
        <v>70312</v>
      </c>
      <c r="AC454" s="9">
        <v>-70312</v>
      </c>
      <c r="AD454" s="11">
        <v>0.40409195402298853</v>
      </c>
      <c r="AE454" s="10">
        <f t="shared" si="6"/>
        <v>40.409195402298856</v>
      </c>
      <c r="AF454" s="2"/>
    </row>
    <row r="455" spans="1:32" ht="38.25" outlineLevel="3">
      <c r="A455" s="12" t="s">
        <v>219</v>
      </c>
      <c r="B455" s="8" t="s">
        <v>278</v>
      </c>
      <c r="C455" s="8" t="s">
        <v>218</v>
      </c>
      <c r="D455" s="8" t="s">
        <v>220</v>
      </c>
      <c r="E455" s="8" t="s">
        <v>7</v>
      </c>
      <c r="F455" s="8"/>
      <c r="G455" s="8"/>
      <c r="H455" s="8"/>
      <c r="I455" s="8"/>
      <c r="J455" s="8"/>
      <c r="K455" s="9">
        <v>0</v>
      </c>
      <c r="L455" s="9">
        <v>174000</v>
      </c>
      <c r="M455" s="9">
        <v>0</v>
      </c>
      <c r="N455" s="9">
        <v>0</v>
      </c>
      <c r="O455" s="9">
        <v>0</v>
      </c>
      <c r="P455" s="9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0</v>
      </c>
      <c r="Y455" s="9">
        <v>70312</v>
      </c>
      <c r="Z455" s="9">
        <v>0</v>
      </c>
      <c r="AA455" s="9">
        <v>0</v>
      </c>
      <c r="AB455" s="9">
        <v>70312</v>
      </c>
      <c r="AC455" s="9">
        <v>-70312</v>
      </c>
      <c r="AD455" s="11">
        <v>0.40409195402298853</v>
      </c>
      <c r="AE455" s="9">
        <f t="shared" si="6"/>
        <v>40.409195402298856</v>
      </c>
      <c r="AF455" s="2"/>
    </row>
    <row r="456" spans="1:32" ht="25.5" outlineLevel="4">
      <c r="A456" s="12" t="s">
        <v>55</v>
      </c>
      <c r="B456" s="8" t="s">
        <v>278</v>
      </c>
      <c r="C456" s="8" t="s">
        <v>218</v>
      </c>
      <c r="D456" s="8" t="s">
        <v>220</v>
      </c>
      <c r="E456" s="8" t="s">
        <v>56</v>
      </c>
      <c r="F456" s="8"/>
      <c r="G456" s="8"/>
      <c r="H456" s="8"/>
      <c r="I456" s="8"/>
      <c r="J456" s="8"/>
      <c r="K456" s="9">
        <v>0</v>
      </c>
      <c r="L456" s="9">
        <v>174000</v>
      </c>
      <c r="M456" s="9">
        <v>0</v>
      </c>
      <c r="N456" s="9">
        <v>0</v>
      </c>
      <c r="O456" s="9">
        <v>0</v>
      </c>
      <c r="P456" s="9">
        <v>0</v>
      </c>
      <c r="Q456" s="9">
        <v>0</v>
      </c>
      <c r="R456" s="9">
        <v>0</v>
      </c>
      <c r="S456" s="9">
        <v>0</v>
      </c>
      <c r="T456" s="9">
        <v>0</v>
      </c>
      <c r="U456" s="9">
        <v>0</v>
      </c>
      <c r="V456" s="9">
        <v>0</v>
      </c>
      <c r="W456" s="9">
        <v>0</v>
      </c>
      <c r="X456" s="9">
        <v>0</v>
      </c>
      <c r="Y456" s="9">
        <v>70312</v>
      </c>
      <c r="Z456" s="9">
        <v>0</v>
      </c>
      <c r="AA456" s="9">
        <v>0</v>
      </c>
      <c r="AB456" s="9">
        <v>70312</v>
      </c>
      <c r="AC456" s="9">
        <v>-70312</v>
      </c>
      <c r="AD456" s="11">
        <v>0.40409195402298853</v>
      </c>
      <c r="AE456" s="9">
        <f t="shared" si="6"/>
        <v>40.409195402298856</v>
      </c>
      <c r="AF456" s="2"/>
    </row>
    <row r="457" spans="1:32" ht="51">
      <c r="A457" s="5" t="s">
        <v>376</v>
      </c>
      <c r="B457" s="7" t="s">
        <v>377</v>
      </c>
      <c r="C457" s="7" t="s">
        <v>5</v>
      </c>
      <c r="D457" s="7" t="s">
        <v>6</v>
      </c>
      <c r="E457" s="7" t="s">
        <v>7</v>
      </c>
      <c r="F457" s="8"/>
      <c r="G457" s="8"/>
      <c r="H457" s="8"/>
      <c r="I457" s="8"/>
      <c r="J457" s="8"/>
      <c r="K457" s="9">
        <v>0</v>
      </c>
      <c r="L457" s="10">
        <v>5512346</v>
      </c>
      <c r="M457" s="9">
        <v>0</v>
      </c>
      <c r="N457" s="9">
        <v>0</v>
      </c>
      <c r="O457" s="9">
        <v>0</v>
      </c>
      <c r="P457" s="9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0</v>
      </c>
      <c r="Y457" s="10">
        <v>1240510.68</v>
      </c>
      <c r="Z457" s="9">
        <v>0</v>
      </c>
      <c r="AA457" s="9">
        <v>0</v>
      </c>
      <c r="AB457" s="9">
        <v>1240510.68</v>
      </c>
      <c r="AC457" s="9">
        <v>-1240510.68</v>
      </c>
      <c r="AD457" s="11">
        <v>0.2250422379146737</v>
      </c>
      <c r="AE457" s="10">
        <f t="shared" si="6"/>
        <v>22.504223791467371</v>
      </c>
      <c r="AF457" s="2"/>
    </row>
    <row r="458" spans="1:32" outlineLevel="1">
      <c r="A458" s="5" t="s">
        <v>8</v>
      </c>
      <c r="B458" s="7" t="s">
        <v>377</v>
      </c>
      <c r="C458" s="7" t="s">
        <v>9</v>
      </c>
      <c r="D458" s="7" t="s">
        <v>6</v>
      </c>
      <c r="E458" s="7" t="s">
        <v>7</v>
      </c>
      <c r="F458" s="8"/>
      <c r="G458" s="8"/>
      <c r="H458" s="8"/>
      <c r="I458" s="8"/>
      <c r="J458" s="8"/>
      <c r="K458" s="9">
        <v>0</v>
      </c>
      <c r="L458" s="10">
        <v>5409346</v>
      </c>
      <c r="M458" s="9">
        <v>0</v>
      </c>
      <c r="N458" s="9">
        <v>0</v>
      </c>
      <c r="O458" s="9">
        <v>0</v>
      </c>
      <c r="P458" s="9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10">
        <v>1240352.8700000001</v>
      </c>
      <c r="Z458" s="9">
        <v>0</v>
      </c>
      <c r="AA458" s="9">
        <v>0</v>
      </c>
      <c r="AB458" s="9">
        <v>1240352.8700000001</v>
      </c>
      <c r="AC458" s="9">
        <v>-1240352.8700000001</v>
      </c>
      <c r="AD458" s="11">
        <v>0.22929812032730018</v>
      </c>
      <c r="AE458" s="10">
        <f t="shared" si="6"/>
        <v>22.92981203273002</v>
      </c>
      <c r="AF458" s="2"/>
    </row>
    <row r="459" spans="1:32" ht="38.25" outlineLevel="2">
      <c r="A459" s="5" t="s">
        <v>229</v>
      </c>
      <c r="B459" s="7" t="s">
        <v>377</v>
      </c>
      <c r="C459" s="7" t="s">
        <v>230</v>
      </c>
      <c r="D459" s="7" t="s">
        <v>6</v>
      </c>
      <c r="E459" s="7" t="s">
        <v>7</v>
      </c>
      <c r="F459" s="8"/>
      <c r="G459" s="8"/>
      <c r="H459" s="8"/>
      <c r="I459" s="8"/>
      <c r="J459" s="8"/>
      <c r="K459" s="9">
        <v>0</v>
      </c>
      <c r="L459" s="10">
        <v>5404346</v>
      </c>
      <c r="M459" s="9">
        <v>0</v>
      </c>
      <c r="N459" s="9">
        <v>0</v>
      </c>
      <c r="O459" s="9">
        <v>0</v>
      </c>
      <c r="P459" s="9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10">
        <v>1240352.8700000001</v>
      </c>
      <c r="Z459" s="9">
        <v>0</v>
      </c>
      <c r="AA459" s="9">
        <v>0</v>
      </c>
      <c r="AB459" s="9">
        <v>1240352.8700000001</v>
      </c>
      <c r="AC459" s="9">
        <v>-1240352.8700000001</v>
      </c>
      <c r="AD459" s="11">
        <v>0.22951026266637997</v>
      </c>
      <c r="AE459" s="10">
        <f t="shared" si="6"/>
        <v>22.951026266637999</v>
      </c>
      <c r="AF459" s="2"/>
    </row>
    <row r="460" spans="1:32" outlineLevel="3">
      <c r="A460" s="12" t="s">
        <v>30</v>
      </c>
      <c r="B460" s="8" t="s">
        <v>377</v>
      </c>
      <c r="C460" s="8" t="s">
        <v>230</v>
      </c>
      <c r="D460" s="8" t="s">
        <v>378</v>
      </c>
      <c r="E460" s="8" t="s">
        <v>7</v>
      </c>
      <c r="F460" s="8"/>
      <c r="G460" s="8"/>
      <c r="H460" s="8"/>
      <c r="I460" s="8"/>
      <c r="J460" s="8"/>
      <c r="K460" s="9">
        <v>0</v>
      </c>
      <c r="L460" s="9">
        <v>5404346</v>
      </c>
      <c r="M460" s="9">
        <v>0</v>
      </c>
      <c r="N460" s="9">
        <v>0</v>
      </c>
      <c r="O460" s="9">
        <v>0</v>
      </c>
      <c r="P460" s="9">
        <v>0</v>
      </c>
      <c r="Q460" s="9">
        <v>0</v>
      </c>
      <c r="R460" s="9">
        <v>0</v>
      </c>
      <c r="S460" s="9">
        <v>0</v>
      </c>
      <c r="T460" s="9">
        <v>0</v>
      </c>
      <c r="U460" s="9">
        <v>0</v>
      </c>
      <c r="V460" s="9">
        <v>0</v>
      </c>
      <c r="W460" s="9">
        <v>0</v>
      </c>
      <c r="X460" s="9">
        <v>0</v>
      </c>
      <c r="Y460" s="9">
        <v>1240352.8700000001</v>
      </c>
      <c r="Z460" s="9">
        <v>0</v>
      </c>
      <c r="AA460" s="9">
        <v>0</v>
      </c>
      <c r="AB460" s="9">
        <v>1240352.8700000001</v>
      </c>
      <c r="AC460" s="9">
        <v>-1240352.8700000001</v>
      </c>
      <c r="AD460" s="11">
        <v>0.22951026266637997</v>
      </c>
      <c r="AE460" s="9">
        <f t="shared" si="6"/>
        <v>22.951026266637999</v>
      </c>
      <c r="AF460" s="2"/>
    </row>
    <row r="461" spans="1:32" ht="25.5" outlineLevel="4">
      <c r="A461" s="12" t="s">
        <v>14</v>
      </c>
      <c r="B461" s="8" t="s">
        <v>377</v>
      </c>
      <c r="C461" s="8" t="s">
        <v>230</v>
      </c>
      <c r="D461" s="8" t="s">
        <v>378</v>
      </c>
      <c r="E461" s="8" t="s">
        <v>15</v>
      </c>
      <c r="F461" s="8"/>
      <c r="G461" s="8"/>
      <c r="H461" s="8"/>
      <c r="I461" s="8"/>
      <c r="J461" s="8"/>
      <c r="K461" s="9">
        <v>0</v>
      </c>
      <c r="L461" s="9">
        <v>4000000</v>
      </c>
      <c r="M461" s="9">
        <v>0</v>
      </c>
      <c r="N461" s="9">
        <v>0</v>
      </c>
      <c r="O461" s="9">
        <v>0</v>
      </c>
      <c r="P461" s="9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971472.55</v>
      </c>
      <c r="Z461" s="9">
        <v>0</v>
      </c>
      <c r="AA461" s="9">
        <v>0</v>
      </c>
      <c r="AB461" s="9">
        <v>971472.55</v>
      </c>
      <c r="AC461" s="9">
        <v>-971472.55</v>
      </c>
      <c r="AD461" s="11">
        <v>0.2428681375</v>
      </c>
      <c r="AE461" s="9">
        <f t="shared" si="6"/>
        <v>24.286813750000004</v>
      </c>
      <c r="AF461" s="2"/>
    </row>
    <row r="462" spans="1:32" ht="51" outlineLevel="4">
      <c r="A462" s="12" t="s">
        <v>18</v>
      </c>
      <c r="B462" s="8" t="s">
        <v>377</v>
      </c>
      <c r="C462" s="8" t="s">
        <v>230</v>
      </c>
      <c r="D462" s="8" t="s">
        <v>378</v>
      </c>
      <c r="E462" s="8" t="s">
        <v>19</v>
      </c>
      <c r="F462" s="8"/>
      <c r="G462" s="8"/>
      <c r="H462" s="8"/>
      <c r="I462" s="8"/>
      <c r="J462" s="8"/>
      <c r="K462" s="9">
        <v>0</v>
      </c>
      <c r="L462" s="9">
        <v>1207900</v>
      </c>
      <c r="M462" s="9">
        <v>0</v>
      </c>
      <c r="N462" s="9">
        <v>0</v>
      </c>
      <c r="O462" s="9">
        <v>0</v>
      </c>
      <c r="P462" s="9">
        <v>0</v>
      </c>
      <c r="Q462" s="9">
        <v>0</v>
      </c>
      <c r="R462" s="9">
        <v>0</v>
      </c>
      <c r="S462" s="9">
        <v>0</v>
      </c>
      <c r="T462" s="9">
        <v>0</v>
      </c>
      <c r="U462" s="9">
        <v>0</v>
      </c>
      <c r="V462" s="9">
        <v>0</v>
      </c>
      <c r="W462" s="9">
        <v>0</v>
      </c>
      <c r="X462" s="9">
        <v>0</v>
      </c>
      <c r="Y462" s="9">
        <v>206864.99</v>
      </c>
      <c r="Z462" s="9">
        <v>0</v>
      </c>
      <c r="AA462" s="9">
        <v>0</v>
      </c>
      <c r="AB462" s="9">
        <v>206864.99</v>
      </c>
      <c r="AC462" s="9">
        <v>-206864.99</v>
      </c>
      <c r="AD462" s="11">
        <v>0.17126002980379171</v>
      </c>
      <c r="AE462" s="9">
        <f t="shared" ref="AE462:AE525" si="7">(Y462/L462)*100</f>
        <v>17.12600298037917</v>
      </c>
      <c r="AF462" s="2"/>
    </row>
    <row r="463" spans="1:32" ht="38.25" outlineLevel="4">
      <c r="A463" s="12" t="s">
        <v>24</v>
      </c>
      <c r="B463" s="8" t="s">
        <v>377</v>
      </c>
      <c r="C463" s="8" t="s">
        <v>230</v>
      </c>
      <c r="D463" s="8" t="s">
        <v>378</v>
      </c>
      <c r="E463" s="8" t="s">
        <v>25</v>
      </c>
      <c r="F463" s="8"/>
      <c r="G463" s="8"/>
      <c r="H463" s="8"/>
      <c r="I463" s="8"/>
      <c r="J463" s="8"/>
      <c r="K463" s="9">
        <v>0</v>
      </c>
      <c r="L463" s="9">
        <v>78646</v>
      </c>
      <c r="M463" s="9">
        <v>0</v>
      </c>
      <c r="N463" s="9">
        <v>0</v>
      </c>
      <c r="O463" s="9">
        <v>0</v>
      </c>
      <c r="P463" s="9">
        <v>0</v>
      </c>
      <c r="Q463" s="9">
        <v>0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0</v>
      </c>
      <c r="X463" s="9">
        <v>0</v>
      </c>
      <c r="Y463" s="9">
        <v>19929.72</v>
      </c>
      <c r="Z463" s="9">
        <v>0</v>
      </c>
      <c r="AA463" s="9">
        <v>0</v>
      </c>
      <c r="AB463" s="9">
        <v>19929.72</v>
      </c>
      <c r="AC463" s="9">
        <v>-19929.72</v>
      </c>
      <c r="AD463" s="11">
        <v>0.25341047224270785</v>
      </c>
      <c r="AE463" s="9">
        <f t="shared" si="7"/>
        <v>25.341047224270785</v>
      </c>
      <c r="AF463" s="2"/>
    </row>
    <row r="464" spans="1:32" outlineLevel="4">
      <c r="A464" s="12" t="s">
        <v>26</v>
      </c>
      <c r="B464" s="8" t="s">
        <v>377</v>
      </c>
      <c r="C464" s="8" t="s">
        <v>230</v>
      </c>
      <c r="D464" s="8" t="s">
        <v>378</v>
      </c>
      <c r="E464" s="8" t="s">
        <v>27</v>
      </c>
      <c r="F464" s="8"/>
      <c r="G464" s="8"/>
      <c r="H464" s="8"/>
      <c r="I464" s="8"/>
      <c r="J464" s="8"/>
      <c r="K464" s="9">
        <v>0</v>
      </c>
      <c r="L464" s="9">
        <v>117800</v>
      </c>
      <c r="M464" s="9">
        <v>0</v>
      </c>
      <c r="N464" s="9">
        <v>0</v>
      </c>
      <c r="O464" s="9">
        <v>0</v>
      </c>
      <c r="P464" s="9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42085.61</v>
      </c>
      <c r="Z464" s="9">
        <v>0</v>
      </c>
      <c r="AA464" s="9">
        <v>0</v>
      </c>
      <c r="AB464" s="9">
        <v>42085.61</v>
      </c>
      <c r="AC464" s="9">
        <v>-42085.61</v>
      </c>
      <c r="AD464" s="11">
        <v>0.35726324278438032</v>
      </c>
      <c r="AE464" s="9">
        <f t="shared" si="7"/>
        <v>35.726324278438035</v>
      </c>
      <c r="AF464" s="2"/>
    </row>
    <row r="465" spans="1:32" outlineLevel="2">
      <c r="A465" s="5" t="s">
        <v>49</v>
      </c>
      <c r="B465" s="7" t="s">
        <v>377</v>
      </c>
      <c r="C465" s="7" t="s">
        <v>50</v>
      </c>
      <c r="D465" s="7" t="s">
        <v>6</v>
      </c>
      <c r="E465" s="7" t="s">
        <v>7</v>
      </c>
      <c r="F465" s="8"/>
      <c r="G465" s="8"/>
      <c r="H465" s="8"/>
      <c r="I465" s="8"/>
      <c r="J465" s="8"/>
      <c r="K465" s="9">
        <v>0</v>
      </c>
      <c r="L465" s="10">
        <v>5000</v>
      </c>
      <c r="M465" s="9">
        <v>0</v>
      </c>
      <c r="N465" s="9">
        <v>0</v>
      </c>
      <c r="O465" s="9">
        <v>0</v>
      </c>
      <c r="P465" s="9">
        <v>0</v>
      </c>
      <c r="Q465" s="9">
        <v>0</v>
      </c>
      <c r="R465" s="9">
        <v>0</v>
      </c>
      <c r="S465" s="9">
        <v>0</v>
      </c>
      <c r="T465" s="9">
        <v>0</v>
      </c>
      <c r="U465" s="9">
        <v>0</v>
      </c>
      <c r="V465" s="9">
        <v>0</v>
      </c>
      <c r="W465" s="9">
        <v>0</v>
      </c>
      <c r="X465" s="9">
        <v>0</v>
      </c>
      <c r="Y465" s="10">
        <v>0</v>
      </c>
      <c r="Z465" s="9">
        <v>0</v>
      </c>
      <c r="AA465" s="9">
        <v>0</v>
      </c>
      <c r="AB465" s="9">
        <v>0</v>
      </c>
      <c r="AC465" s="9">
        <v>0</v>
      </c>
      <c r="AD465" s="11">
        <v>0</v>
      </c>
      <c r="AE465" s="10">
        <f t="shared" si="7"/>
        <v>0</v>
      </c>
      <c r="AF465" s="2"/>
    </row>
    <row r="466" spans="1:32" ht="38.25" outlineLevel="3">
      <c r="A466" s="12" t="s">
        <v>379</v>
      </c>
      <c r="B466" s="8" t="s">
        <v>377</v>
      </c>
      <c r="C466" s="8" t="s">
        <v>50</v>
      </c>
      <c r="D466" s="8" t="s">
        <v>380</v>
      </c>
      <c r="E466" s="8" t="s">
        <v>7</v>
      </c>
      <c r="F466" s="8"/>
      <c r="G466" s="8"/>
      <c r="H466" s="8"/>
      <c r="I466" s="8"/>
      <c r="J466" s="8"/>
      <c r="K466" s="9">
        <v>0</v>
      </c>
      <c r="L466" s="9">
        <v>5000</v>
      </c>
      <c r="M466" s="9">
        <v>0</v>
      </c>
      <c r="N466" s="9">
        <v>0</v>
      </c>
      <c r="O466" s="9">
        <v>0</v>
      </c>
      <c r="P466" s="9">
        <v>0</v>
      </c>
      <c r="Q466" s="9">
        <v>0</v>
      </c>
      <c r="R466" s="9">
        <v>0</v>
      </c>
      <c r="S466" s="9">
        <v>0</v>
      </c>
      <c r="T466" s="9">
        <v>0</v>
      </c>
      <c r="U466" s="9">
        <v>0</v>
      </c>
      <c r="V466" s="9">
        <v>0</v>
      </c>
      <c r="W466" s="9">
        <v>0</v>
      </c>
      <c r="X466" s="9">
        <v>0</v>
      </c>
      <c r="Y466" s="9">
        <v>0</v>
      </c>
      <c r="Z466" s="9">
        <v>0</v>
      </c>
      <c r="AA466" s="9">
        <v>0</v>
      </c>
      <c r="AB466" s="9">
        <v>0</v>
      </c>
      <c r="AC466" s="9">
        <v>0</v>
      </c>
      <c r="AD466" s="11">
        <v>0</v>
      </c>
      <c r="AE466" s="9">
        <f t="shared" si="7"/>
        <v>0</v>
      </c>
      <c r="AF466" s="2"/>
    </row>
    <row r="467" spans="1:32" outlineLevel="4">
      <c r="A467" s="12" t="s">
        <v>26</v>
      </c>
      <c r="B467" s="8" t="s">
        <v>377</v>
      </c>
      <c r="C467" s="8" t="s">
        <v>50</v>
      </c>
      <c r="D467" s="8" t="s">
        <v>380</v>
      </c>
      <c r="E467" s="8" t="s">
        <v>27</v>
      </c>
      <c r="F467" s="8"/>
      <c r="G467" s="8"/>
      <c r="H467" s="8"/>
      <c r="I467" s="8"/>
      <c r="J467" s="8"/>
      <c r="K467" s="9">
        <v>0</v>
      </c>
      <c r="L467" s="9">
        <v>5000</v>
      </c>
      <c r="M467" s="9">
        <v>0</v>
      </c>
      <c r="N467" s="9">
        <v>0</v>
      </c>
      <c r="O467" s="9">
        <v>0</v>
      </c>
      <c r="P467" s="9">
        <v>0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0</v>
      </c>
      <c r="W467" s="9">
        <v>0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11">
        <v>0</v>
      </c>
      <c r="AE467" s="9">
        <f t="shared" si="7"/>
        <v>0</v>
      </c>
      <c r="AF467" s="2"/>
    </row>
    <row r="468" spans="1:32" ht="38.25" outlineLevel="1">
      <c r="A468" s="5" t="s">
        <v>381</v>
      </c>
      <c r="B468" s="7" t="s">
        <v>377</v>
      </c>
      <c r="C468" s="7" t="s">
        <v>382</v>
      </c>
      <c r="D468" s="7" t="s">
        <v>6</v>
      </c>
      <c r="E468" s="7" t="s">
        <v>7</v>
      </c>
      <c r="F468" s="8"/>
      <c r="G468" s="8"/>
      <c r="H468" s="8"/>
      <c r="I468" s="8"/>
      <c r="J468" s="8"/>
      <c r="K468" s="9">
        <v>0</v>
      </c>
      <c r="L468" s="10">
        <v>103000</v>
      </c>
      <c r="M468" s="9">
        <v>0</v>
      </c>
      <c r="N468" s="9">
        <v>0</v>
      </c>
      <c r="O468" s="9">
        <v>0</v>
      </c>
      <c r="P468" s="9">
        <v>0</v>
      </c>
      <c r="Q468" s="9">
        <v>0</v>
      </c>
      <c r="R468" s="9">
        <v>0</v>
      </c>
      <c r="S468" s="9">
        <v>0</v>
      </c>
      <c r="T468" s="9">
        <v>0</v>
      </c>
      <c r="U468" s="9">
        <v>0</v>
      </c>
      <c r="V468" s="9">
        <v>0</v>
      </c>
      <c r="W468" s="9">
        <v>0</v>
      </c>
      <c r="X468" s="9">
        <v>0</v>
      </c>
      <c r="Y468" s="10">
        <v>157.81</v>
      </c>
      <c r="Z468" s="9">
        <v>0</v>
      </c>
      <c r="AA468" s="9">
        <v>0</v>
      </c>
      <c r="AB468" s="9">
        <v>157.81</v>
      </c>
      <c r="AC468" s="9">
        <v>-157.81</v>
      </c>
      <c r="AD468" s="11">
        <v>1.5321359223300971E-3</v>
      </c>
      <c r="AE468" s="10">
        <f t="shared" si="7"/>
        <v>0.1532135922330097</v>
      </c>
      <c r="AF468" s="2"/>
    </row>
    <row r="469" spans="1:32" ht="25.5" outlineLevel="2">
      <c r="A469" s="5" t="s">
        <v>383</v>
      </c>
      <c r="B469" s="7" t="s">
        <v>377</v>
      </c>
      <c r="C469" s="7" t="s">
        <v>384</v>
      </c>
      <c r="D469" s="7" t="s">
        <v>6</v>
      </c>
      <c r="E469" s="7" t="s">
        <v>7</v>
      </c>
      <c r="F469" s="8"/>
      <c r="G469" s="8"/>
      <c r="H469" s="8"/>
      <c r="I469" s="8"/>
      <c r="J469" s="8"/>
      <c r="K469" s="9">
        <v>0</v>
      </c>
      <c r="L469" s="10">
        <v>103000</v>
      </c>
      <c r="M469" s="9">
        <v>0</v>
      </c>
      <c r="N469" s="9">
        <v>0</v>
      </c>
      <c r="O469" s="9">
        <v>0</v>
      </c>
      <c r="P469" s="9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0</v>
      </c>
      <c r="Y469" s="10">
        <v>157.81</v>
      </c>
      <c r="Z469" s="9">
        <v>0</v>
      </c>
      <c r="AA469" s="9">
        <v>0</v>
      </c>
      <c r="AB469" s="9">
        <v>157.81</v>
      </c>
      <c r="AC469" s="9">
        <v>-157.81</v>
      </c>
      <c r="AD469" s="11">
        <v>1.5321359223300971E-3</v>
      </c>
      <c r="AE469" s="10">
        <f t="shared" si="7"/>
        <v>0.1532135922330097</v>
      </c>
      <c r="AF469" s="2"/>
    </row>
    <row r="470" spans="1:32" ht="25.5" outlineLevel="3">
      <c r="A470" s="12" t="s">
        <v>385</v>
      </c>
      <c r="B470" s="8" t="s">
        <v>377</v>
      </c>
      <c r="C470" s="8" t="s">
        <v>384</v>
      </c>
      <c r="D470" s="8" t="s">
        <v>386</v>
      </c>
      <c r="E470" s="8" t="s">
        <v>7</v>
      </c>
      <c r="F470" s="8"/>
      <c r="G470" s="8"/>
      <c r="H470" s="8"/>
      <c r="I470" s="8"/>
      <c r="J470" s="8"/>
      <c r="K470" s="9">
        <v>0</v>
      </c>
      <c r="L470" s="9">
        <v>103000</v>
      </c>
      <c r="M470" s="9">
        <v>0</v>
      </c>
      <c r="N470" s="9">
        <v>0</v>
      </c>
      <c r="O470" s="9">
        <v>0</v>
      </c>
      <c r="P470" s="9">
        <v>0</v>
      </c>
      <c r="Q470" s="9">
        <v>0</v>
      </c>
      <c r="R470" s="9">
        <v>0</v>
      </c>
      <c r="S470" s="9">
        <v>0</v>
      </c>
      <c r="T470" s="9">
        <v>0</v>
      </c>
      <c r="U470" s="9">
        <v>0</v>
      </c>
      <c r="V470" s="9">
        <v>0</v>
      </c>
      <c r="W470" s="9">
        <v>0</v>
      </c>
      <c r="X470" s="9">
        <v>0</v>
      </c>
      <c r="Y470" s="9">
        <v>157.81</v>
      </c>
      <c r="Z470" s="9">
        <v>0</v>
      </c>
      <c r="AA470" s="9">
        <v>0</v>
      </c>
      <c r="AB470" s="9">
        <v>157.81</v>
      </c>
      <c r="AC470" s="9">
        <v>-157.81</v>
      </c>
      <c r="AD470" s="11">
        <v>1.5321359223300971E-3</v>
      </c>
      <c r="AE470" s="9">
        <f t="shared" si="7"/>
        <v>0.1532135922330097</v>
      </c>
      <c r="AF470" s="2"/>
    </row>
    <row r="471" spans="1:32" outlineLevel="4">
      <c r="A471" s="12" t="s">
        <v>387</v>
      </c>
      <c r="B471" s="8" t="s">
        <v>377</v>
      </c>
      <c r="C471" s="8" t="s">
        <v>384</v>
      </c>
      <c r="D471" s="8" t="s">
        <v>386</v>
      </c>
      <c r="E471" s="8" t="s">
        <v>388</v>
      </c>
      <c r="F471" s="8"/>
      <c r="G471" s="8"/>
      <c r="H471" s="8"/>
      <c r="I471" s="8"/>
      <c r="J471" s="8"/>
      <c r="K471" s="9">
        <v>0</v>
      </c>
      <c r="L471" s="9">
        <v>103000</v>
      </c>
      <c r="M471" s="9">
        <v>0</v>
      </c>
      <c r="N471" s="9">
        <v>0</v>
      </c>
      <c r="O471" s="9">
        <v>0</v>
      </c>
      <c r="P471" s="9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157.81</v>
      </c>
      <c r="Z471" s="9">
        <v>0</v>
      </c>
      <c r="AA471" s="9">
        <v>0</v>
      </c>
      <c r="AB471" s="9">
        <v>157.81</v>
      </c>
      <c r="AC471" s="9">
        <v>-157.81</v>
      </c>
      <c r="AD471" s="11">
        <v>1.5321359223300971E-3</v>
      </c>
      <c r="AE471" s="9">
        <f t="shared" si="7"/>
        <v>0.1532135922330097</v>
      </c>
      <c r="AF471" s="2"/>
    </row>
    <row r="472" spans="1:32" ht="51">
      <c r="A472" s="5" t="s">
        <v>389</v>
      </c>
      <c r="B472" s="7" t="s">
        <v>390</v>
      </c>
      <c r="C472" s="7" t="s">
        <v>5</v>
      </c>
      <c r="D472" s="7" t="s">
        <v>6</v>
      </c>
      <c r="E472" s="7" t="s">
        <v>7</v>
      </c>
      <c r="F472" s="8"/>
      <c r="G472" s="8"/>
      <c r="H472" s="8"/>
      <c r="I472" s="8"/>
      <c r="J472" s="8"/>
      <c r="K472" s="9">
        <v>0</v>
      </c>
      <c r="L472" s="10">
        <v>14348367.890000001</v>
      </c>
      <c r="M472" s="9">
        <v>0</v>
      </c>
      <c r="N472" s="9">
        <v>0</v>
      </c>
      <c r="O472" s="9">
        <v>0</v>
      </c>
      <c r="P472" s="9">
        <v>0</v>
      </c>
      <c r="Q472" s="9">
        <v>0</v>
      </c>
      <c r="R472" s="9">
        <v>0</v>
      </c>
      <c r="S472" s="9">
        <v>0</v>
      </c>
      <c r="T472" s="9">
        <v>0</v>
      </c>
      <c r="U472" s="9">
        <v>0</v>
      </c>
      <c r="V472" s="9">
        <v>0</v>
      </c>
      <c r="W472" s="9">
        <v>0</v>
      </c>
      <c r="X472" s="9">
        <v>0</v>
      </c>
      <c r="Y472" s="10">
        <v>2532102.54</v>
      </c>
      <c r="Z472" s="9">
        <v>0</v>
      </c>
      <c r="AA472" s="9">
        <v>0</v>
      </c>
      <c r="AB472" s="9">
        <v>2532102.54</v>
      </c>
      <c r="AC472" s="9">
        <v>-2532102.54</v>
      </c>
      <c r="AD472" s="11">
        <v>0.19133221302078912</v>
      </c>
      <c r="AE472" s="10">
        <f t="shared" si="7"/>
        <v>17.64732100132958</v>
      </c>
      <c r="AF472" s="2"/>
    </row>
    <row r="473" spans="1:32" outlineLevel="1">
      <c r="A473" s="5" t="s">
        <v>8</v>
      </c>
      <c r="B473" s="7" t="s">
        <v>390</v>
      </c>
      <c r="C473" s="7" t="s">
        <v>9</v>
      </c>
      <c r="D473" s="7" t="s">
        <v>6</v>
      </c>
      <c r="E473" s="7" t="s">
        <v>7</v>
      </c>
      <c r="F473" s="8"/>
      <c r="G473" s="8"/>
      <c r="H473" s="8"/>
      <c r="I473" s="8"/>
      <c r="J473" s="8"/>
      <c r="K473" s="9">
        <v>0</v>
      </c>
      <c r="L473" s="10">
        <v>9897770</v>
      </c>
      <c r="M473" s="9">
        <v>0</v>
      </c>
      <c r="N473" s="9">
        <v>0</v>
      </c>
      <c r="O473" s="9">
        <v>0</v>
      </c>
      <c r="P473" s="9">
        <v>0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0</v>
      </c>
      <c r="Y473" s="10">
        <v>1915362.56</v>
      </c>
      <c r="Z473" s="9">
        <v>0</v>
      </c>
      <c r="AA473" s="9">
        <v>0</v>
      </c>
      <c r="AB473" s="9">
        <v>1915362.56</v>
      </c>
      <c r="AC473" s="9">
        <v>-1915362.56</v>
      </c>
      <c r="AD473" s="11">
        <v>0.19351455529881983</v>
      </c>
      <c r="AE473" s="10">
        <f t="shared" si="7"/>
        <v>19.351455529881985</v>
      </c>
      <c r="AF473" s="2"/>
    </row>
    <row r="474" spans="1:32" ht="63.75" outlineLevel="2">
      <c r="A474" s="5" t="s">
        <v>20</v>
      </c>
      <c r="B474" s="7" t="s">
        <v>390</v>
      </c>
      <c r="C474" s="7" t="s">
        <v>21</v>
      </c>
      <c r="D474" s="7" t="s">
        <v>6</v>
      </c>
      <c r="E474" s="7" t="s">
        <v>7</v>
      </c>
      <c r="F474" s="8"/>
      <c r="G474" s="8"/>
      <c r="H474" s="8"/>
      <c r="I474" s="8"/>
      <c r="J474" s="8"/>
      <c r="K474" s="9">
        <v>0</v>
      </c>
      <c r="L474" s="10">
        <v>9897770</v>
      </c>
      <c r="M474" s="9">
        <v>0</v>
      </c>
      <c r="N474" s="9">
        <v>0</v>
      </c>
      <c r="O474" s="9">
        <v>0</v>
      </c>
      <c r="P474" s="9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10">
        <v>1915362.56</v>
      </c>
      <c r="Z474" s="9">
        <v>0</v>
      </c>
      <c r="AA474" s="9">
        <v>0</v>
      </c>
      <c r="AB474" s="9">
        <v>1915362.56</v>
      </c>
      <c r="AC474" s="9">
        <v>-1915362.56</v>
      </c>
      <c r="AD474" s="11">
        <v>0.19351455529881983</v>
      </c>
      <c r="AE474" s="10">
        <f t="shared" si="7"/>
        <v>19.351455529881985</v>
      </c>
      <c r="AF474" s="2"/>
    </row>
    <row r="475" spans="1:32" outlineLevel="3">
      <c r="A475" s="12" t="s">
        <v>30</v>
      </c>
      <c r="B475" s="8" t="s">
        <v>390</v>
      </c>
      <c r="C475" s="8" t="s">
        <v>21</v>
      </c>
      <c r="D475" s="8" t="s">
        <v>391</v>
      </c>
      <c r="E475" s="8" t="s">
        <v>7</v>
      </c>
      <c r="F475" s="8"/>
      <c r="G475" s="8"/>
      <c r="H475" s="8"/>
      <c r="I475" s="8"/>
      <c r="J475" s="8"/>
      <c r="K475" s="9">
        <v>0</v>
      </c>
      <c r="L475" s="9">
        <v>9878577.9700000007</v>
      </c>
      <c r="M475" s="9">
        <v>0</v>
      </c>
      <c r="N475" s="9">
        <v>0</v>
      </c>
      <c r="O475" s="9">
        <v>0</v>
      </c>
      <c r="P475" s="9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1896170.53</v>
      </c>
      <c r="Z475" s="9">
        <v>0</v>
      </c>
      <c r="AA475" s="9">
        <v>0</v>
      </c>
      <c r="AB475" s="9">
        <v>1896170.53</v>
      </c>
      <c r="AC475" s="9">
        <v>-1896170.53</v>
      </c>
      <c r="AD475" s="11">
        <v>0.19194772119615106</v>
      </c>
      <c r="AE475" s="9">
        <f t="shared" si="7"/>
        <v>19.194772119615106</v>
      </c>
      <c r="AF475" s="2"/>
    </row>
    <row r="476" spans="1:32" ht="25.5" outlineLevel="4">
      <c r="A476" s="12" t="s">
        <v>14</v>
      </c>
      <c r="B476" s="8" t="s">
        <v>390</v>
      </c>
      <c r="C476" s="8" t="s">
        <v>21</v>
      </c>
      <c r="D476" s="8" t="s">
        <v>391</v>
      </c>
      <c r="E476" s="8" t="s">
        <v>15</v>
      </c>
      <c r="F476" s="8"/>
      <c r="G476" s="8"/>
      <c r="H476" s="8"/>
      <c r="I476" s="8"/>
      <c r="J476" s="8"/>
      <c r="K476" s="9">
        <v>0</v>
      </c>
      <c r="L476" s="9">
        <v>6770000</v>
      </c>
      <c r="M476" s="9">
        <v>0</v>
      </c>
      <c r="N476" s="9">
        <v>0</v>
      </c>
      <c r="O476" s="9">
        <v>0</v>
      </c>
      <c r="P476" s="9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1480154.36</v>
      </c>
      <c r="Z476" s="9">
        <v>0</v>
      </c>
      <c r="AA476" s="9">
        <v>0</v>
      </c>
      <c r="AB476" s="9">
        <v>1480154.36</v>
      </c>
      <c r="AC476" s="9">
        <v>-1480154.36</v>
      </c>
      <c r="AD476" s="11">
        <v>0.21863432200886262</v>
      </c>
      <c r="AE476" s="9">
        <f t="shared" si="7"/>
        <v>21.863432200886265</v>
      </c>
      <c r="AF476" s="2"/>
    </row>
    <row r="477" spans="1:32" ht="51" outlineLevel="4">
      <c r="A477" s="12" t="s">
        <v>18</v>
      </c>
      <c r="B477" s="8" t="s">
        <v>390</v>
      </c>
      <c r="C477" s="8" t="s">
        <v>21</v>
      </c>
      <c r="D477" s="8" t="s">
        <v>391</v>
      </c>
      <c r="E477" s="8" t="s">
        <v>19</v>
      </c>
      <c r="F477" s="8"/>
      <c r="G477" s="8"/>
      <c r="H477" s="8"/>
      <c r="I477" s="8"/>
      <c r="J477" s="8"/>
      <c r="K477" s="9">
        <v>0</v>
      </c>
      <c r="L477" s="9">
        <v>2040300</v>
      </c>
      <c r="M477" s="9">
        <v>0</v>
      </c>
      <c r="N477" s="9">
        <v>0</v>
      </c>
      <c r="O477" s="9">
        <v>0</v>
      </c>
      <c r="P477" s="9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319636.33</v>
      </c>
      <c r="Z477" s="9">
        <v>0</v>
      </c>
      <c r="AA477" s="9">
        <v>0</v>
      </c>
      <c r="AB477" s="9">
        <v>319636.33</v>
      </c>
      <c r="AC477" s="9">
        <v>-319636.33</v>
      </c>
      <c r="AD477" s="11">
        <v>0.15666143704357202</v>
      </c>
      <c r="AE477" s="9">
        <f t="shared" si="7"/>
        <v>15.666143704357202</v>
      </c>
      <c r="AF477" s="2"/>
    </row>
    <row r="478" spans="1:32" ht="38.25" outlineLevel="4">
      <c r="A478" s="12" t="s">
        <v>24</v>
      </c>
      <c r="B478" s="8" t="s">
        <v>390</v>
      </c>
      <c r="C478" s="8" t="s">
        <v>21</v>
      </c>
      <c r="D478" s="8" t="s">
        <v>391</v>
      </c>
      <c r="E478" s="8" t="s">
        <v>25</v>
      </c>
      <c r="F478" s="8"/>
      <c r="G478" s="8"/>
      <c r="H478" s="8"/>
      <c r="I478" s="8"/>
      <c r="J478" s="8"/>
      <c r="K478" s="9">
        <v>0</v>
      </c>
      <c r="L478" s="9">
        <v>140000</v>
      </c>
      <c r="M478" s="9">
        <v>0</v>
      </c>
      <c r="N478" s="9">
        <v>0</v>
      </c>
      <c r="O478" s="9">
        <v>0</v>
      </c>
      <c r="P478" s="9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53004.29</v>
      </c>
      <c r="Z478" s="9">
        <v>0</v>
      </c>
      <c r="AA478" s="9">
        <v>0</v>
      </c>
      <c r="AB478" s="9">
        <v>53004.29</v>
      </c>
      <c r="AC478" s="9">
        <v>-53004.29</v>
      </c>
      <c r="AD478" s="11">
        <v>0.37860207142857144</v>
      </c>
      <c r="AE478" s="9">
        <f t="shared" si="7"/>
        <v>37.860207142857142</v>
      </c>
      <c r="AF478" s="2"/>
    </row>
    <row r="479" spans="1:32" outlineLevel="4">
      <c r="A479" s="12" t="s">
        <v>26</v>
      </c>
      <c r="B479" s="8" t="s">
        <v>390</v>
      </c>
      <c r="C479" s="8" t="s">
        <v>21</v>
      </c>
      <c r="D479" s="8" t="s">
        <v>391</v>
      </c>
      <c r="E479" s="8" t="s">
        <v>27</v>
      </c>
      <c r="F479" s="8"/>
      <c r="G479" s="8"/>
      <c r="H479" s="8"/>
      <c r="I479" s="8"/>
      <c r="J479" s="8"/>
      <c r="K479" s="9">
        <v>0</v>
      </c>
      <c r="L479" s="9">
        <v>865077.97</v>
      </c>
      <c r="M479" s="9">
        <v>0</v>
      </c>
      <c r="N479" s="9">
        <v>0</v>
      </c>
      <c r="O479" s="9">
        <v>0</v>
      </c>
      <c r="P479" s="9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30321.48</v>
      </c>
      <c r="Z479" s="9">
        <v>0</v>
      </c>
      <c r="AA479" s="9">
        <v>0</v>
      </c>
      <c r="AB479" s="9">
        <v>30321.48</v>
      </c>
      <c r="AC479" s="9">
        <v>-30321.48</v>
      </c>
      <c r="AD479" s="11">
        <v>3.5050574689816691E-2</v>
      </c>
      <c r="AE479" s="9">
        <f t="shared" si="7"/>
        <v>3.5050574689816689</v>
      </c>
      <c r="AF479" s="2"/>
    </row>
    <row r="480" spans="1:32" outlineLevel="4">
      <c r="A480" s="12" t="s">
        <v>32</v>
      </c>
      <c r="B480" s="8" t="s">
        <v>390</v>
      </c>
      <c r="C480" s="8" t="s">
        <v>21</v>
      </c>
      <c r="D480" s="8" t="s">
        <v>391</v>
      </c>
      <c r="E480" s="8" t="s">
        <v>33</v>
      </c>
      <c r="F480" s="8"/>
      <c r="G480" s="8"/>
      <c r="H480" s="8"/>
      <c r="I480" s="8"/>
      <c r="J480" s="8"/>
      <c r="K480" s="9">
        <v>0</v>
      </c>
      <c r="L480" s="9">
        <v>63200</v>
      </c>
      <c r="M480" s="9">
        <v>0</v>
      </c>
      <c r="N480" s="9">
        <v>0</v>
      </c>
      <c r="O480" s="9">
        <v>0</v>
      </c>
      <c r="P480" s="9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13054.07</v>
      </c>
      <c r="Z480" s="9">
        <v>0</v>
      </c>
      <c r="AA480" s="9">
        <v>0</v>
      </c>
      <c r="AB480" s="9">
        <v>13054.07</v>
      </c>
      <c r="AC480" s="9">
        <v>-13054.07</v>
      </c>
      <c r="AD480" s="11">
        <v>0.2065517405063291</v>
      </c>
      <c r="AE480" s="9">
        <f t="shared" si="7"/>
        <v>20.655174050632912</v>
      </c>
      <c r="AF480" s="2"/>
    </row>
    <row r="481" spans="1:32" outlineLevel="3">
      <c r="A481" s="12" t="s">
        <v>36</v>
      </c>
      <c r="B481" s="8" t="s">
        <v>390</v>
      </c>
      <c r="C481" s="8" t="s">
        <v>21</v>
      </c>
      <c r="D481" s="8" t="s">
        <v>392</v>
      </c>
      <c r="E481" s="8" t="s">
        <v>7</v>
      </c>
      <c r="F481" s="8"/>
      <c r="G481" s="8"/>
      <c r="H481" s="8"/>
      <c r="I481" s="8"/>
      <c r="J481" s="8"/>
      <c r="K481" s="9">
        <v>0</v>
      </c>
      <c r="L481" s="9">
        <v>19192.03</v>
      </c>
      <c r="M481" s="9">
        <v>0</v>
      </c>
      <c r="N481" s="9">
        <v>0</v>
      </c>
      <c r="O481" s="9">
        <v>0</v>
      </c>
      <c r="P481" s="9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19192.03</v>
      </c>
      <c r="Z481" s="9">
        <v>0</v>
      </c>
      <c r="AA481" s="9">
        <v>0</v>
      </c>
      <c r="AB481" s="9">
        <v>19192.03</v>
      </c>
      <c r="AC481" s="9">
        <v>-19192.03</v>
      </c>
      <c r="AD481" s="11">
        <v>1</v>
      </c>
      <c r="AE481" s="9">
        <f t="shared" si="7"/>
        <v>100</v>
      </c>
      <c r="AF481" s="2"/>
    </row>
    <row r="482" spans="1:32" ht="25.5" outlineLevel="4">
      <c r="A482" s="12" t="s">
        <v>38</v>
      </c>
      <c r="B482" s="8" t="s">
        <v>390</v>
      </c>
      <c r="C482" s="8" t="s">
        <v>21</v>
      </c>
      <c r="D482" s="8" t="s">
        <v>392</v>
      </c>
      <c r="E482" s="8" t="s">
        <v>39</v>
      </c>
      <c r="F482" s="8"/>
      <c r="G482" s="8"/>
      <c r="H482" s="8"/>
      <c r="I482" s="8"/>
      <c r="J482" s="8"/>
      <c r="K482" s="9">
        <v>0</v>
      </c>
      <c r="L482" s="9">
        <v>19192.03</v>
      </c>
      <c r="M482" s="9">
        <v>0</v>
      </c>
      <c r="N482" s="9">
        <v>0</v>
      </c>
      <c r="O482" s="9">
        <v>0</v>
      </c>
      <c r="P482" s="9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19192.03</v>
      </c>
      <c r="Z482" s="9">
        <v>0</v>
      </c>
      <c r="AA482" s="9">
        <v>0</v>
      </c>
      <c r="AB482" s="9">
        <v>19192.03</v>
      </c>
      <c r="AC482" s="9">
        <v>-19192.03</v>
      </c>
      <c r="AD482" s="11">
        <v>1</v>
      </c>
      <c r="AE482" s="9">
        <f t="shared" si="7"/>
        <v>100</v>
      </c>
      <c r="AF482" s="2"/>
    </row>
    <row r="483" spans="1:32" outlineLevel="1">
      <c r="A483" s="5" t="s">
        <v>393</v>
      </c>
      <c r="B483" s="7" t="s">
        <v>390</v>
      </c>
      <c r="C483" s="7" t="s">
        <v>394</v>
      </c>
      <c r="D483" s="7" t="s">
        <v>6</v>
      </c>
      <c r="E483" s="7" t="s">
        <v>7</v>
      </c>
      <c r="F483" s="8"/>
      <c r="G483" s="8"/>
      <c r="H483" s="8"/>
      <c r="I483" s="8"/>
      <c r="J483" s="8"/>
      <c r="K483" s="9">
        <v>0</v>
      </c>
      <c r="L483" s="10">
        <v>786000</v>
      </c>
      <c r="M483" s="9">
        <v>0</v>
      </c>
      <c r="N483" s="9">
        <v>0</v>
      </c>
      <c r="O483" s="9">
        <v>0</v>
      </c>
      <c r="P483" s="9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10">
        <v>188902.73</v>
      </c>
      <c r="Z483" s="9">
        <v>0</v>
      </c>
      <c r="AA483" s="9">
        <v>0</v>
      </c>
      <c r="AB483" s="9">
        <v>188902.73</v>
      </c>
      <c r="AC483" s="9">
        <v>-188902.73</v>
      </c>
      <c r="AD483" s="11">
        <v>0.24033426208651398</v>
      </c>
      <c r="AE483" s="10">
        <f t="shared" si="7"/>
        <v>24.033426208651402</v>
      </c>
      <c r="AF483" s="2"/>
    </row>
    <row r="484" spans="1:32" ht="25.5" outlineLevel="2">
      <c r="A484" s="5" t="s">
        <v>395</v>
      </c>
      <c r="B484" s="7" t="s">
        <v>390</v>
      </c>
      <c r="C484" s="7" t="s">
        <v>396</v>
      </c>
      <c r="D484" s="7" t="s">
        <v>6</v>
      </c>
      <c r="E484" s="7" t="s">
        <v>7</v>
      </c>
      <c r="F484" s="8"/>
      <c r="G484" s="8"/>
      <c r="H484" s="8"/>
      <c r="I484" s="8"/>
      <c r="J484" s="8"/>
      <c r="K484" s="9">
        <v>0</v>
      </c>
      <c r="L484" s="10">
        <v>786000</v>
      </c>
      <c r="M484" s="9">
        <v>0</v>
      </c>
      <c r="N484" s="9">
        <v>0</v>
      </c>
      <c r="O484" s="9">
        <v>0</v>
      </c>
      <c r="P484" s="9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10">
        <v>188902.73</v>
      </c>
      <c r="Z484" s="9">
        <v>0</v>
      </c>
      <c r="AA484" s="9">
        <v>0</v>
      </c>
      <c r="AB484" s="9">
        <v>188902.73</v>
      </c>
      <c r="AC484" s="9">
        <v>-188902.73</v>
      </c>
      <c r="AD484" s="11">
        <v>0.24033426208651398</v>
      </c>
      <c r="AE484" s="10">
        <f t="shared" si="7"/>
        <v>24.033426208651402</v>
      </c>
      <c r="AF484" s="2"/>
    </row>
    <row r="485" spans="1:32" ht="51" outlineLevel="3">
      <c r="A485" s="12" t="s">
        <v>397</v>
      </c>
      <c r="B485" s="8" t="s">
        <v>390</v>
      </c>
      <c r="C485" s="8" t="s">
        <v>396</v>
      </c>
      <c r="D485" s="8" t="s">
        <v>398</v>
      </c>
      <c r="E485" s="8" t="s">
        <v>7</v>
      </c>
      <c r="F485" s="8"/>
      <c r="G485" s="8"/>
      <c r="H485" s="8"/>
      <c r="I485" s="8"/>
      <c r="J485" s="8"/>
      <c r="K485" s="9">
        <v>0</v>
      </c>
      <c r="L485" s="9">
        <v>786000</v>
      </c>
      <c r="M485" s="9">
        <v>0</v>
      </c>
      <c r="N485" s="9">
        <v>0</v>
      </c>
      <c r="O485" s="9">
        <v>0</v>
      </c>
      <c r="P485" s="9">
        <v>0</v>
      </c>
      <c r="Q485" s="9">
        <v>0</v>
      </c>
      <c r="R485" s="9">
        <v>0</v>
      </c>
      <c r="S485" s="9">
        <v>0</v>
      </c>
      <c r="T485" s="9">
        <v>0</v>
      </c>
      <c r="U485" s="9">
        <v>0</v>
      </c>
      <c r="V485" s="9">
        <v>0</v>
      </c>
      <c r="W485" s="9">
        <v>0</v>
      </c>
      <c r="X485" s="9">
        <v>0</v>
      </c>
      <c r="Y485" s="9">
        <v>188902.73</v>
      </c>
      <c r="Z485" s="9">
        <v>0</v>
      </c>
      <c r="AA485" s="9">
        <v>0</v>
      </c>
      <c r="AB485" s="9">
        <v>188902.73</v>
      </c>
      <c r="AC485" s="9">
        <v>-188902.73</v>
      </c>
      <c r="AD485" s="11">
        <v>0.24033426208651398</v>
      </c>
      <c r="AE485" s="9">
        <f t="shared" si="7"/>
        <v>24.033426208651402</v>
      </c>
      <c r="AF485" s="2"/>
    </row>
    <row r="486" spans="1:32" ht="25.5" outlineLevel="4">
      <c r="A486" s="12" t="s">
        <v>14</v>
      </c>
      <c r="B486" s="8" t="s">
        <v>390</v>
      </c>
      <c r="C486" s="8" t="s">
        <v>396</v>
      </c>
      <c r="D486" s="8" t="s">
        <v>398</v>
      </c>
      <c r="E486" s="8" t="s">
        <v>15</v>
      </c>
      <c r="F486" s="8"/>
      <c r="G486" s="8"/>
      <c r="H486" s="8"/>
      <c r="I486" s="8"/>
      <c r="J486" s="8"/>
      <c r="K486" s="9">
        <v>0</v>
      </c>
      <c r="L486" s="9">
        <v>550000</v>
      </c>
      <c r="M486" s="9">
        <v>0</v>
      </c>
      <c r="N486" s="9">
        <v>0</v>
      </c>
      <c r="O486" s="9">
        <v>0</v>
      </c>
      <c r="P486" s="9">
        <v>0</v>
      </c>
      <c r="Q486" s="9">
        <v>0</v>
      </c>
      <c r="R486" s="9">
        <v>0</v>
      </c>
      <c r="S486" s="9">
        <v>0</v>
      </c>
      <c r="T486" s="9">
        <v>0</v>
      </c>
      <c r="U486" s="9">
        <v>0</v>
      </c>
      <c r="V486" s="9">
        <v>0</v>
      </c>
      <c r="W486" s="9">
        <v>0</v>
      </c>
      <c r="X486" s="9">
        <v>0</v>
      </c>
      <c r="Y486" s="9">
        <v>134996.54999999999</v>
      </c>
      <c r="Z486" s="9">
        <v>0</v>
      </c>
      <c r="AA486" s="9">
        <v>0</v>
      </c>
      <c r="AB486" s="9">
        <v>134996.54999999999</v>
      </c>
      <c r="AC486" s="9">
        <v>-134996.54999999999</v>
      </c>
      <c r="AD486" s="11">
        <v>0.24544827272727274</v>
      </c>
      <c r="AE486" s="9">
        <f t="shared" si="7"/>
        <v>24.544827272727272</v>
      </c>
      <c r="AF486" s="2"/>
    </row>
    <row r="487" spans="1:32" ht="38.25" outlineLevel="4">
      <c r="A487" s="12" t="s">
        <v>16</v>
      </c>
      <c r="B487" s="8" t="s">
        <v>390</v>
      </c>
      <c r="C487" s="8" t="s">
        <v>396</v>
      </c>
      <c r="D487" s="8" t="s">
        <v>398</v>
      </c>
      <c r="E487" s="8" t="s">
        <v>17</v>
      </c>
      <c r="F487" s="8"/>
      <c r="G487" s="8"/>
      <c r="H487" s="8"/>
      <c r="I487" s="8"/>
      <c r="J487" s="8"/>
      <c r="K487" s="9">
        <v>0</v>
      </c>
      <c r="L487" s="9">
        <v>12000</v>
      </c>
      <c r="M487" s="9">
        <v>0</v>
      </c>
      <c r="N487" s="9">
        <v>0</v>
      </c>
      <c r="O487" s="9">
        <v>0</v>
      </c>
      <c r="P487" s="9">
        <v>0</v>
      </c>
      <c r="Q487" s="9">
        <v>0</v>
      </c>
      <c r="R487" s="9">
        <v>0</v>
      </c>
      <c r="S487" s="9">
        <v>0</v>
      </c>
      <c r="T487" s="9">
        <v>0</v>
      </c>
      <c r="U487" s="9">
        <v>0</v>
      </c>
      <c r="V487" s="9">
        <v>0</v>
      </c>
      <c r="W487" s="9">
        <v>0</v>
      </c>
      <c r="X487" s="9">
        <v>0</v>
      </c>
      <c r="Y487" s="9">
        <v>0</v>
      </c>
      <c r="Z487" s="9">
        <v>0</v>
      </c>
      <c r="AA487" s="9">
        <v>0</v>
      </c>
      <c r="AB487" s="9">
        <v>0</v>
      </c>
      <c r="AC487" s="9">
        <v>0</v>
      </c>
      <c r="AD487" s="11">
        <v>0</v>
      </c>
      <c r="AE487" s="9">
        <f t="shared" si="7"/>
        <v>0</v>
      </c>
      <c r="AF487" s="2"/>
    </row>
    <row r="488" spans="1:32" ht="51" outlineLevel="4">
      <c r="A488" s="12" t="s">
        <v>18</v>
      </c>
      <c r="B488" s="8" t="s">
        <v>390</v>
      </c>
      <c r="C488" s="8" t="s">
        <v>396</v>
      </c>
      <c r="D488" s="8" t="s">
        <v>398</v>
      </c>
      <c r="E488" s="8" t="s">
        <v>19</v>
      </c>
      <c r="F488" s="8"/>
      <c r="G488" s="8"/>
      <c r="H488" s="8"/>
      <c r="I488" s="8"/>
      <c r="J488" s="8"/>
      <c r="K488" s="9">
        <v>0</v>
      </c>
      <c r="L488" s="9">
        <v>167000</v>
      </c>
      <c r="M488" s="9">
        <v>0</v>
      </c>
      <c r="N488" s="9">
        <v>0</v>
      </c>
      <c r="O488" s="9">
        <v>0</v>
      </c>
      <c r="P488" s="9">
        <v>0</v>
      </c>
      <c r="Q488" s="9">
        <v>0</v>
      </c>
      <c r="R488" s="9">
        <v>0</v>
      </c>
      <c r="S488" s="9">
        <v>0</v>
      </c>
      <c r="T488" s="9">
        <v>0</v>
      </c>
      <c r="U488" s="9">
        <v>0</v>
      </c>
      <c r="V488" s="9">
        <v>0</v>
      </c>
      <c r="W488" s="9">
        <v>0</v>
      </c>
      <c r="X488" s="9">
        <v>0</v>
      </c>
      <c r="Y488" s="9">
        <v>40768.980000000003</v>
      </c>
      <c r="Z488" s="9">
        <v>0</v>
      </c>
      <c r="AA488" s="9">
        <v>0</v>
      </c>
      <c r="AB488" s="9">
        <v>40768.980000000003</v>
      </c>
      <c r="AC488" s="9">
        <v>-40768.980000000003</v>
      </c>
      <c r="AD488" s="11">
        <v>0.24412562874251498</v>
      </c>
      <c r="AE488" s="9">
        <f t="shared" si="7"/>
        <v>24.412562874251499</v>
      </c>
      <c r="AF488" s="2"/>
    </row>
    <row r="489" spans="1:32" ht="38.25" outlineLevel="4">
      <c r="A489" s="12" t="s">
        <v>24</v>
      </c>
      <c r="B489" s="8" t="s">
        <v>390</v>
      </c>
      <c r="C489" s="8" t="s">
        <v>396</v>
      </c>
      <c r="D489" s="8" t="s">
        <v>398</v>
      </c>
      <c r="E489" s="8" t="s">
        <v>25</v>
      </c>
      <c r="F489" s="8"/>
      <c r="G489" s="8"/>
      <c r="H489" s="8"/>
      <c r="I489" s="8"/>
      <c r="J489" s="8"/>
      <c r="K489" s="9">
        <v>0</v>
      </c>
      <c r="L489" s="9">
        <v>10000</v>
      </c>
      <c r="M489" s="9">
        <v>0</v>
      </c>
      <c r="N489" s="9">
        <v>0</v>
      </c>
      <c r="O489" s="9">
        <v>0</v>
      </c>
      <c r="P489" s="9">
        <v>0</v>
      </c>
      <c r="Q489" s="9">
        <v>0</v>
      </c>
      <c r="R489" s="9">
        <v>0</v>
      </c>
      <c r="S489" s="9">
        <v>0</v>
      </c>
      <c r="T489" s="9">
        <v>0</v>
      </c>
      <c r="U489" s="9">
        <v>0</v>
      </c>
      <c r="V489" s="9">
        <v>0</v>
      </c>
      <c r="W489" s="9">
        <v>0</v>
      </c>
      <c r="X489" s="9">
        <v>0</v>
      </c>
      <c r="Y489" s="9">
        <v>1623.6</v>
      </c>
      <c r="Z489" s="9">
        <v>0</v>
      </c>
      <c r="AA489" s="9">
        <v>0</v>
      </c>
      <c r="AB489" s="9">
        <v>1623.6</v>
      </c>
      <c r="AC489" s="9">
        <v>-1623.6</v>
      </c>
      <c r="AD489" s="11">
        <v>0.16236</v>
      </c>
      <c r="AE489" s="9">
        <f t="shared" si="7"/>
        <v>16.236000000000001</v>
      </c>
      <c r="AF489" s="2"/>
    </row>
    <row r="490" spans="1:32" outlineLevel="4">
      <c r="A490" s="12" t="s">
        <v>26</v>
      </c>
      <c r="B490" s="8" t="s">
        <v>390</v>
      </c>
      <c r="C490" s="8" t="s">
        <v>396</v>
      </c>
      <c r="D490" s="8" t="s">
        <v>398</v>
      </c>
      <c r="E490" s="8" t="s">
        <v>27</v>
      </c>
      <c r="F490" s="8"/>
      <c r="G490" s="8"/>
      <c r="H490" s="8"/>
      <c r="I490" s="8"/>
      <c r="J490" s="8"/>
      <c r="K490" s="9">
        <v>0</v>
      </c>
      <c r="L490" s="9">
        <v>47000</v>
      </c>
      <c r="M490" s="9">
        <v>0</v>
      </c>
      <c r="N490" s="9">
        <v>0</v>
      </c>
      <c r="O490" s="9">
        <v>0</v>
      </c>
      <c r="P490" s="9">
        <v>0</v>
      </c>
      <c r="Q490" s="9">
        <v>0</v>
      </c>
      <c r="R490" s="9">
        <v>0</v>
      </c>
      <c r="S490" s="9">
        <v>0</v>
      </c>
      <c r="T490" s="9">
        <v>0</v>
      </c>
      <c r="U490" s="9">
        <v>0</v>
      </c>
      <c r="V490" s="9">
        <v>0</v>
      </c>
      <c r="W490" s="9">
        <v>0</v>
      </c>
      <c r="X490" s="9">
        <v>0</v>
      </c>
      <c r="Y490" s="9">
        <v>11513.6</v>
      </c>
      <c r="Z490" s="9">
        <v>0</v>
      </c>
      <c r="AA490" s="9">
        <v>0</v>
      </c>
      <c r="AB490" s="9">
        <v>11513.6</v>
      </c>
      <c r="AC490" s="9">
        <v>-11513.6</v>
      </c>
      <c r="AD490" s="11">
        <v>0.24497021276595746</v>
      </c>
      <c r="AE490" s="9">
        <f t="shared" si="7"/>
        <v>24.497021276595746</v>
      </c>
      <c r="AF490" s="2"/>
    </row>
    <row r="491" spans="1:32" ht="38.25" outlineLevel="1">
      <c r="A491" s="5" t="s">
        <v>84</v>
      </c>
      <c r="B491" s="7" t="s">
        <v>390</v>
      </c>
      <c r="C491" s="7" t="s">
        <v>85</v>
      </c>
      <c r="D491" s="7" t="s">
        <v>6</v>
      </c>
      <c r="E491" s="7" t="s">
        <v>7</v>
      </c>
      <c r="F491" s="8"/>
      <c r="G491" s="8"/>
      <c r="H491" s="8"/>
      <c r="I491" s="8"/>
      <c r="J491" s="8"/>
      <c r="K491" s="9">
        <v>0</v>
      </c>
      <c r="L491" s="10">
        <v>185000</v>
      </c>
      <c r="M491" s="9">
        <v>0</v>
      </c>
      <c r="N491" s="9">
        <v>0</v>
      </c>
      <c r="O491" s="9">
        <v>0</v>
      </c>
      <c r="P491" s="9">
        <v>0</v>
      </c>
      <c r="Q491" s="9">
        <v>0</v>
      </c>
      <c r="R491" s="9">
        <v>0</v>
      </c>
      <c r="S491" s="9">
        <v>0</v>
      </c>
      <c r="T491" s="9">
        <v>0</v>
      </c>
      <c r="U491" s="9">
        <v>0</v>
      </c>
      <c r="V491" s="9">
        <v>0</v>
      </c>
      <c r="W491" s="9">
        <v>0</v>
      </c>
      <c r="X491" s="9">
        <v>0</v>
      </c>
      <c r="Y491" s="10">
        <v>65745.8</v>
      </c>
      <c r="Z491" s="9">
        <v>0</v>
      </c>
      <c r="AA491" s="9">
        <v>0</v>
      </c>
      <c r="AB491" s="9">
        <v>65745.8</v>
      </c>
      <c r="AC491" s="9">
        <v>-65745.8</v>
      </c>
      <c r="AD491" s="11">
        <v>0.35538270270270272</v>
      </c>
      <c r="AE491" s="10">
        <f t="shared" si="7"/>
        <v>35.538270270270274</v>
      </c>
      <c r="AF491" s="2"/>
    </row>
    <row r="492" spans="1:32" ht="51" outlineLevel="2">
      <c r="A492" s="5" t="s">
        <v>98</v>
      </c>
      <c r="B492" s="7" t="s">
        <v>390</v>
      </c>
      <c r="C492" s="7" t="s">
        <v>99</v>
      </c>
      <c r="D492" s="7" t="s">
        <v>6</v>
      </c>
      <c r="E492" s="7" t="s">
        <v>7</v>
      </c>
      <c r="F492" s="8"/>
      <c r="G492" s="8"/>
      <c r="H492" s="8"/>
      <c r="I492" s="8"/>
      <c r="J492" s="8"/>
      <c r="K492" s="9">
        <v>0</v>
      </c>
      <c r="L492" s="10">
        <v>185000</v>
      </c>
      <c r="M492" s="9">
        <v>0</v>
      </c>
      <c r="N492" s="9">
        <v>0</v>
      </c>
      <c r="O492" s="9">
        <v>0</v>
      </c>
      <c r="P492" s="9">
        <v>0</v>
      </c>
      <c r="Q492" s="9">
        <v>0</v>
      </c>
      <c r="R492" s="9">
        <v>0</v>
      </c>
      <c r="S492" s="9">
        <v>0</v>
      </c>
      <c r="T492" s="9">
        <v>0</v>
      </c>
      <c r="U492" s="9">
        <v>0</v>
      </c>
      <c r="V492" s="9">
        <v>0</v>
      </c>
      <c r="W492" s="9">
        <v>0</v>
      </c>
      <c r="X492" s="9">
        <v>0</v>
      </c>
      <c r="Y492" s="10">
        <v>65745.8</v>
      </c>
      <c r="Z492" s="9">
        <v>0</v>
      </c>
      <c r="AA492" s="9">
        <v>0</v>
      </c>
      <c r="AB492" s="9">
        <v>65745.8</v>
      </c>
      <c r="AC492" s="9">
        <v>-65745.8</v>
      </c>
      <c r="AD492" s="11">
        <v>0.35538270270270272</v>
      </c>
      <c r="AE492" s="10">
        <f t="shared" si="7"/>
        <v>35.538270270270274</v>
      </c>
      <c r="AF492" s="2"/>
    </row>
    <row r="493" spans="1:32" ht="25.5" outlineLevel="3">
      <c r="A493" s="12" t="s">
        <v>100</v>
      </c>
      <c r="B493" s="8" t="s">
        <v>390</v>
      </c>
      <c r="C493" s="8" t="s">
        <v>99</v>
      </c>
      <c r="D493" s="8" t="s">
        <v>101</v>
      </c>
      <c r="E493" s="8" t="s">
        <v>7</v>
      </c>
      <c r="F493" s="8"/>
      <c r="G493" s="8"/>
      <c r="H493" s="8"/>
      <c r="I493" s="8"/>
      <c r="J493" s="8"/>
      <c r="K493" s="9">
        <v>0</v>
      </c>
      <c r="L493" s="9">
        <v>185000</v>
      </c>
      <c r="M493" s="9">
        <v>0</v>
      </c>
      <c r="N493" s="9">
        <v>0</v>
      </c>
      <c r="O493" s="9">
        <v>0</v>
      </c>
      <c r="P493" s="9">
        <v>0</v>
      </c>
      <c r="Q493" s="9">
        <v>0</v>
      </c>
      <c r="R493" s="9">
        <v>0</v>
      </c>
      <c r="S493" s="9">
        <v>0</v>
      </c>
      <c r="T493" s="9">
        <v>0</v>
      </c>
      <c r="U493" s="9">
        <v>0</v>
      </c>
      <c r="V493" s="9">
        <v>0</v>
      </c>
      <c r="W493" s="9">
        <v>0</v>
      </c>
      <c r="X493" s="9">
        <v>0</v>
      </c>
      <c r="Y493" s="9">
        <v>65745.8</v>
      </c>
      <c r="Z493" s="9">
        <v>0</v>
      </c>
      <c r="AA493" s="9">
        <v>0</v>
      </c>
      <c r="AB493" s="9">
        <v>65745.8</v>
      </c>
      <c r="AC493" s="9">
        <v>-65745.8</v>
      </c>
      <c r="AD493" s="11">
        <v>0.35538270270270272</v>
      </c>
      <c r="AE493" s="9">
        <f t="shared" si="7"/>
        <v>35.538270270270274</v>
      </c>
      <c r="AF493" s="2"/>
    </row>
    <row r="494" spans="1:32" ht="38.25" outlineLevel="4">
      <c r="A494" s="12" t="s">
        <v>24</v>
      </c>
      <c r="B494" s="8" t="s">
        <v>390</v>
      </c>
      <c r="C494" s="8" t="s">
        <v>99</v>
      </c>
      <c r="D494" s="8" t="s">
        <v>101</v>
      </c>
      <c r="E494" s="8" t="s">
        <v>25</v>
      </c>
      <c r="F494" s="8"/>
      <c r="G494" s="8"/>
      <c r="H494" s="8"/>
      <c r="I494" s="8"/>
      <c r="J494" s="8"/>
      <c r="K494" s="9">
        <v>0</v>
      </c>
      <c r="L494" s="9">
        <v>18000</v>
      </c>
      <c r="M494" s="9">
        <v>0</v>
      </c>
      <c r="N494" s="9">
        <v>0</v>
      </c>
      <c r="O494" s="9">
        <v>0</v>
      </c>
      <c r="P494" s="9">
        <v>0</v>
      </c>
      <c r="Q494" s="9">
        <v>0</v>
      </c>
      <c r="R494" s="9">
        <v>0</v>
      </c>
      <c r="S494" s="9">
        <v>0</v>
      </c>
      <c r="T494" s="9">
        <v>0</v>
      </c>
      <c r="U494" s="9">
        <v>0</v>
      </c>
      <c r="V494" s="9">
        <v>0</v>
      </c>
      <c r="W494" s="9">
        <v>0</v>
      </c>
      <c r="X494" s="9">
        <v>0</v>
      </c>
      <c r="Y494" s="9">
        <v>4870.8</v>
      </c>
      <c r="Z494" s="9">
        <v>0</v>
      </c>
      <c r="AA494" s="9">
        <v>0</v>
      </c>
      <c r="AB494" s="9">
        <v>4870.8</v>
      </c>
      <c r="AC494" s="9">
        <v>-4870.8</v>
      </c>
      <c r="AD494" s="11">
        <v>0.27060000000000001</v>
      </c>
      <c r="AE494" s="9">
        <f t="shared" si="7"/>
        <v>27.060000000000002</v>
      </c>
      <c r="AF494" s="2"/>
    </row>
    <row r="495" spans="1:32" outlineLevel="4">
      <c r="A495" s="12" t="s">
        <v>26</v>
      </c>
      <c r="B495" s="8" t="s">
        <v>390</v>
      </c>
      <c r="C495" s="8" t="s">
        <v>99</v>
      </c>
      <c r="D495" s="8" t="s">
        <v>101</v>
      </c>
      <c r="E495" s="8" t="s">
        <v>27</v>
      </c>
      <c r="F495" s="8"/>
      <c r="G495" s="8"/>
      <c r="H495" s="8"/>
      <c r="I495" s="8"/>
      <c r="J495" s="8"/>
      <c r="K495" s="9">
        <v>0</v>
      </c>
      <c r="L495" s="9">
        <v>167000</v>
      </c>
      <c r="M495" s="9">
        <v>0</v>
      </c>
      <c r="N495" s="9">
        <v>0</v>
      </c>
      <c r="O495" s="9">
        <v>0</v>
      </c>
      <c r="P495" s="9">
        <v>0</v>
      </c>
      <c r="Q495" s="9">
        <v>0</v>
      </c>
      <c r="R495" s="9">
        <v>0</v>
      </c>
      <c r="S495" s="9">
        <v>0</v>
      </c>
      <c r="T495" s="9">
        <v>0</v>
      </c>
      <c r="U495" s="9">
        <v>0</v>
      </c>
      <c r="V495" s="9">
        <v>0</v>
      </c>
      <c r="W495" s="9">
        <v>0</v>
      </c>
      <c r="X495" s="9">
        <v>0</v>
      </c>
      <c r="Y495" s="9">
        <v>60875</v>
      </c>
      <c r="Z495" s="9">
        <v>0</v>
      </c>
      <c r="AA495" s="9">
        <v>0</v>
      </c>
      <c r="AB495" s="9">
        <v>60875</v>
      </c>
      <c r="AC495" s="9">
        <v>-60875</v>
      </c>
      <c r="AD495" s="11">
        <v>0.36452095808383234</v>
      </c>
      <c r="AE495" s="9">
        <f t="shared" si="7"/>
        <v>36.452095808383234</v>
      </c>
      <c r="AF495" s="2"/>
    </row>
    <row r="496" spans="1:32" outlineLevel="1">
      <c r="A496" s="5" t="s">
        <v>108</v>
      </c>
      <c r="B496" s="7" t="s">
        <v>390</v>
      </c>
      <c r="C496" s="7" t="s">
        <v>109</v>
      </c>
      <c r="D496" s="7" t="s">
        <v>6</v>
      </c>
      <c r="E496" s="7" t="s">
        <v>7</v>
      </c>
      <c r="F496" s="8"/>
      <c r="G496" s="8"/>
      <c r="H496" s="8"/>
      <c r="I496" s="8"/>
      <c r="J496" s="8"/>
      <c r="K496" s="9">
        <v>0</v>
      </c>
      <c r="L496" s="10">
        <v>300000</v>
      </c>
      <c r="M496" s="9">
        <v>0</v>
      </c>
      <c r="N496" s="9">
        <v>0</v>
      </c>
      <c r="O496" s="9">
        <v>0</v>
      </c>
      <c r="P496" s="9">
        <v>0</v>
      </c>
      <c r="Q496" s="9">
        <v>0</v>
      </c>
      <c r="R496" s="9">
        <v>0</v>
      </c>
      <c r="S496" s="9">
        <v>0</v>
      </c>
      <c r="T496" s="9">
        <v>0</v>
      </c>
      <c r="U496" s="9">
        <v>0</v>
      </c>
      <c r="V496" s="9">
        <v>0</v>
      </c>
      <c r="W496" s="9">
        <v>0</v>
      </c>
      <c r="X496" s="9">
        <v>0</v>
      </c>
      <c r="Y496" s="10">
        <v>256815.46</v>
      </c>
      <c r="Z496" s="9">
        <v>0</v>
      </c>
      <c r="AA496" s="9">
        <v>0</v>
      </c>
      <c r="AB496" s="9">
        <v>256815.46</v>
      </c>
      <c r="AC496" s="9">
        <v>-256815.46</v>
      </c>
      <c r="AD496" s="11">
        <v>0.85605153333333328</v>
      </c>
      <c r="AE496" s="10">
        <f t="shared" si="7"/>
        <v>85.605153333333334</v>
      </c>
      <c r="AF496" s="2"/>
    </row>
    <row r="497" spans="1:32" outlineLevel="2">
      <c r="A497" s="5" t="s">
        <v>118</v>
      </c>
      <c r="B497" s="7" t="s">
        <v>390</v>
      </c>
      <c r="C497" s="7" t="s">
        <v>119</v>
      </c>
      <c r="D497" s="7" t="s">
        <v>6</v>
      </c>
      <c r="E497" s="7" t="s">
        <v>7</v>
      </c>
      <c r="F497" s="8"/>
      <c r="G497" s="8"/>
      <c r="H497" s="8"/>
      <c r="I497" s="8"/>
      <c r="J497" s="8"/>
      <c r="K497" s="9">
        <v>0</v>
      </c>
      <c r="L497" s="10">
        <v>300000</v>
      </c>
      <c r="M497" s="9">
        <v>0</v>
      </c>
      <c r="N497" s="9">
        <v>0</v>
      </c>
      <c r="O497" s="9">
        <v>0</v>
      </c>
      <c r="P497" s="9">
        <v>0</v>
      </c>
      <c r="Q497" s="9">
        <v>0</v>
      </c>
      <c r="R497" s="9">
        <v>0</v>
      </c>
      <c r="S497" s="9">
        <v>0</v>
      </c>
      <c r="T497" s="9">
        <v>0</v>
      </c>
      <c r="U497" s="9">
        <v>0</v>
      </c>
      <c r="V497" s="9">
        <v>0</v>
      </c>
      <c r="W497" s="9">
        <v>0</v>
      </c>
      <c r="X497" s="9">
        <v>0</v>
      </c>
      <c r="Y497" s="10">
        <v>256815.46</v>
      </c>
      <c r="Z497" s="9">
        <v>0</v>
      </c>
      <c r="AA497" s="9">
        <v>0</v>
      </c>
      <c r="AB497" s="9">
        <v>256815.46</v>
      </c>
      <c r="AC497" s="9">
        <v>-256815.46</v>
      </c>
      <c r="AD497" s="11">
        <v>0.85605153333333328</v>
      </c>
      <c r="AE497" s="10">
        <f t="shared" si="7"/>
        <v>85.605153333333334</v>
      </c>
      <c r="AF497" s="2"/>
    </row>
    <row r="498" spans="1:32" ht="38.25" outlineLevel="3">
      <c r="A498" s="12" t="s">
        <v>120</v>
      </c>
      <c r="B498" s="8" t="s">
        <v>390</v>
      </c>
      <c r="C498" s="8" t="s">
        <v>119</v>
      </c>
      <c r="D498" s="8" t="s">
        <v>121</v>
      </c>
      <c r="E498" s="8" t="s">
        <v>7</v>
      </c>
      <c r="F498" s="8"/>
      <c r="G498" s="8"/>
      <c r="H498" s="8"/>
      <c r="I498" s="8"/>
      <c r="J498" s="8"/>
      <c r="K498" s="9">
        <v>0</v>
      </c>
      <c r="L498" s="9">
        <v>300000</v>
      </c>
      <c r="M498" s="9">
        <v>0</v>
      </c>
      <c r="N498" s="9">
        <v>0</v>
      </c>
      <c r="O498" s="9">
        <v>0</v>
      </c>
      <c r="P498" s="9">
        <v>0</v>
      </c>
      <c r="Q498" s="9">
        <v>0</v>
      </c>
      <c r="R498" s="9">
        <v>0</v>
      </c>
      <c r="S498" s="9">
        <v>0</v>
      </c>
      <c r="T498" s="9">
        <v>0</v>
      </c>
      <c r="U498" s="9">
        <v>0</v>
      </c>
      <c r="V498" s="9">
        <v>0</v>
      </c>
      <c r="W498" s="9">
        <v>0</v>
      </c>
      <c r="X498" s="9">
        <v>0</v>
      </c>
      <c r="Y498" s="9">
        <v>256815.46</v>
      </c>
      <c r="Z498" s="9">
        <v>0</v>
      </c>
      <c r="AA498" s="9">
        <v>0</v>
      </c>
      <c r="AB498" s="9">
        <v>256815.46</v>
      </c>
      <c r="AC498" s="9">
        <v>-256815.46</v>
      </c>
      <c r="AD498" s="11">
        <v>0.85605153333333328</v>
      </c>
      <c r="AE498" s="9">
        <f t="shared" si="7"/>
        <v>85.605153333333334</v>
      </c>
      <c r="AF498" s="2"/>
    </row>
    <row r="499" spans="1:32" outlineLevel="4">
      <c r="A499" s="12" t="s">
        <v>26</v>
      </c>
      <c r="B499" s="8" t="s">
        <v>390</v>
      </c>
      <c r="C499" s="8" t="s">
        <v>119</v>
      </c>
      <c r="D499" s="8" t="s">
        <v>121</v>
      </c>
      <c r="E499" s="8" t="s">
        <v>27</v>
      </c>
      <c r="F499" s="8"/>
      <c r="G499" s="8"/>
      <c r="H499" s="8"/>
      <c r="I499" s="8"/>
      <c r="J499" s="8"/>
      <c r="K499" s="9">
        <v>0</v>
      </c>
      <c r="L499" s="9">
        <v>300000</v>
      </c>
      <c r="M499" s="9">
        <v>0</v>
      </c>
      <c r="N499" s="9">
        <v>0</v>
      </c>
      <c r="O499" s="9">
        <v>0</v>
      </c>
      <c r="P499" s="9">
        <v>0</v>
      </c>
      <c r="Q499" s="9">
        <v>0</v>
      </c>
      <c r="R499" s="9">
        <v>0</v>
      </c>
      <c r="S499" s="9">
        <v>0</v>
      </c>
      <c r="T499" s="9">
        <v>0</v>
      </c>
      <c r="U499" s="9">
        <v>0</v>
      </c>
      <c r="V499" s="9">
        <v>0</v>
      </c>
      <c r="W499" s="9">
        <v>0</v>
      </c>
      <c r="X499" s="9">
        <v>0</v>
      </c>
      <c r="Y499" s="9">
        <v>256815.46</v>
      </c>
      <c r="Z499" s="9">
        <v>0</v>
      </c>
      <c r="AA499" s="9">
        <v>0</v>
      </c>
      <c r="AB499" s="9">
        <v>256815.46</v>
      </c>
      <c r="AC499" s="9">
        <v>-256815.46</v>
      </c>
      <c r="AD499" s="11">
        <v>0.85605153333333328</v>
      </c>
      <c r="AE499" s="9">
        <f t="shared" si="7"/>
        <v>85.605153333333334</v>
      </c>
      <c r="AF499" s="2"/>
    </row>
    <row r="500" spans="1:32" ht="25.5" outlineLevel="1">
      <c r="A500" s="5" t="s">
        <v>148</v>
      </c>
      <c r="B500" s="7" t="s">
        <v>390</v>
      </c>
      <c r="C500" s="7" t="s">
        <v>149</v>
      </c>
      <c r="D500" s="7" t="s">
        <v>6</v>
      </c>
      <c r="E500" s="7" t="s">
        <v>7</v>
      </c>
      <c r="F500" s="8"/>
      <c r="G500" s="8"/>
      <c r="H500" s="8"/>
      <c r="I500" s="8"/>
      <c r="J500" s="8"/>
      <c r="K500" s="9">
        <v>0</v>
      </c>
      <c r="L500" s="10">
        <v>3107597.89</v>
      </c>
      <c r="M500" s="9">
        <v>0</v>
      </c>
      <c r="N500" s="9">
        <v>0</v>
      </c>
      <c r="O500" s="9">
        <v>0</v>
      </c>
      <c r="P500" s="9">
        <v>0</v>
      </c>
      <c r="Q500" s="9">
        <v>0</v>
      </c>
      <c r="R500" s="9">
        <v>0</v>
      </c>
      <c r="S500" s="9">
        <v>0</v>
      </c>
      <c r="T500" s="9">
        <v>0</v>
      </c>
      <c r="U500" s="9">
        <v>0</v>
      </c>
      <c r="V500" s="9">
        <v>0</v>
      </c>
      <c r="W500" s="9">
        <v>0</v>
      </c>
      <c r="X500" s="9">
        <v>0</v>
      </c>
      <c r="Y500" s="10">
        <v>93275.99</v>
      </c>
      <c r="Z500" s="9">
        <v>0</v>
      </c>
      <c r="AA500" s="9">
        <v>0</v>
      </c>
      <c r="AB500" s="9">
        <v>93275.99</v>
      </c>
      <c r="AC500" s="9">
        <v>-93275.99</v>
      </c>
      <c r="AD500" s="11">
        <v>4.5427513266263736E-2</v>
      </c>
      <c r="AE500" s="10">
        <f t="shared" si="7"/>
        <v>3.0015463165345371</v>
      </c>
      <c r="AF500" s="2"/>
    </row>
    <row r="501" spans="1:32" outlineLevel="2">
      <c r="A501" s="5" t="s">
        <v>164</v>
      </c>
      <c r="B501" s="7" t="s">
        <v>390</v>
      </c>
      <c r="C501" s="7" t="s">
        <v>165</v>
      </c>
      <c r="D501" s="7" t="s">
        <v>6</v>
      </c>
      <c r="E501" s="7" t="s">
        <v>7</v>
      </c>
      <c r="F501" s="8"/>
      <c r="G501" s="8"/>
      <c r="H501" s="8"/>
      <c r="I501" s="8"/>
      <c r="J501" s="8"/>
      <c r="K501" s="9">
        <v>0</v>
      </c>
      <c r="L501" s="10">
        <v>555849</v>
      </c>
      <c r="M501" s="9">
        <v>0</v>
      </c>
      <c r="N501" s="9">
        <v>0</v>
      </c>
      <c r="O501" s="9">
        <v>0</v>
      </c>
      <c r="P501" s="9">
        <v>0</v>
      </c>
      <c r="Q501" s="9">
        <v>0</v>
      </c>
      <c r="R501" s="9">
        <v>0</v>
      </c>
      <c r="S501" s="9">
        <v>0</v>
      </c>
      <c r="T501" s="9">
        <v>0</v>
      </c>
      <c r="U501" s="9">
        <v>0</v>
      </c>
      <c r="V501" s="9">
        <v>0</v>
      </c>
      <c r="W501" s="9">
        <v>0</v>
      </c>
      <c r="X501" s="9">
        <v>0</v>
      </c>
      <c r="Y501" s="10">
        <v>0</v>
      </c>
      <c r="Z501" s="9">
        <v>0</v>
      </c>
      <c r="AA501" s="9">
        <v>0</v>
      </c>
      <c r="AB501" s="9">
        <v>0</v>
      </c>
      <c r="AC501" s="9">
        <v>0</v>
      </c>
      <c r="AD501" s="11">
        <v>0</v>
      </c>
      <c r="AE501" s="10">
        <f t="shared" si="7"/>
        <v>0</v>
      </c>
      <c r="AF501" s="2"/>
    </row>
    <row r="502" spans="1:32" ht="38.25" outlineLevel="3">
      <c r="A502" s="12" t="s">
        <v>399</v>
      </c>
      <c r="B502" s="8" t="s">
        <v>390</v>
      </c>
      <c r="C502" s="8" t="s">
        <v>165</v>
      </c>
      <c r="D502" s="8" t="s">
        <v>400</v>
      </c>
      <c r="E502" s="8" t="s">
        <v>7</v>
      </c>
      <c r="F502" s="8"/>
      <c r="G502" s="8"/>
      <c r="H502" s="8"/>
      <c r="I502" s="8"/>
      <c r="J502" s="8"/>
      <c r="K502" s="9">
        <v>0</v>
      </c>
      <c r="L502" s="9">
        <v>555849</v>
      </c>
      <c r="M502" s="9">
        <v>0</v>
      </c>
      <c r="N502" s="9">
        <v>0</v>
      </c>
      <c r="O502" s="9">
        <v>0</v>
      </c>
      <c r="P502" s="9">
        <v>0</v>
      </c>
      <c r="Q502" s="9">
        <v>0</v>
      </c>
      <c r="R502" s="9">
        <v>0</v>
      </c>
      <c r="S502" s="9">
        <v>0</v>
      </c>
      <c r="T502" s="9">
        <v>0</v>
      </c>
      <c r="U502" s="9">
        <v>0</v>
      </c>
      <c r="V502" s="9">
        <v>0</v>
      </c>
      <c r="W502" s="9">
        <v>0</v>
      </c>
      <c r="X502" s="9">
        <v>0</v>
      </c>
      <c r="Y502" s="9">
        <v>0</v>
      </c>
      <c r="Z502" s="9">
        <v>0</v>
      </c>
      <c r="AA502" s="9">
        <v>0</v>
      </c>
      <c r="AB502" s="9">
        <v>0</v>
      </c>
      <c r="AC502" s="9">
        <v>0</v>
      </c>
      <c r="AD502" s="11">
        <v>0</v>
      </c>
      <c r="AE502" s="9">
        <f t="shared" si="7"/>
        <v>0</v>
      </c>
      <c r="AF502" s="2"/>
    </row>
    <row r="503" spans="1:32" outlineLevel="4">
      <c r="A503" s="12" t="s">
        <v>26</v>
      </c>
      <c r="B503" s="8" t="s">
        <v>390</v>
      </c>
      <c r="C503" s="8" t="s">
        <v>165</v>
      </c>
      <c r="D503" s="8" t="s">
        <v>400</v>
      </c>
      <c r="E503" s="8" t="s">
        <v>27</v>
      </c>
      <c r="F503" s="8"/>
      <c r="G503" s="8"/>
      <c r="H503" s="8"/>
      <c r="I503" s="8"/>
      <c r="J503" s="8"/>
      <c r="K503" s="9">
        <v>0</v>
      </c>
      <c r="L503" s="9">
        <v>555849</v>
      </c>
      <c r="M503" s="9">
        <v>0</v>
      </c>
      <c r="N503" s="9">
        <v>0</v>
      </c>
      <c r="O503" s="9">
        <v>0</v>
      </c>
      <c r="P503" s="9">
        <v>0</v>
      </c>
      <c r="Q503" s="9">
        <v>0</v>
      </c>
      <c r="R503" s="9">
        <v>0</v>
      </c>
      <c r="S503" s="9">
        <v>0</v>
      </c>
      <c r="T503" s="9">
        <v>0</v>
      </c>
      <c r="U503" s="9">
        <v>0</v>
      </c>
      <c r="V503" s="9">
        <v>0</v>
      </c>
      <c r="W503" s="9">
        <v>0</v>
      </c>
      <c r="X503" s="9">
        <v>0</v>
      </c>
      <c r="Y503" s="9">
        <v>0</v>
      </c>
      <c r="Z503" s="9">
        <v>0</v>
      </c>
      <c r="AA503" s="9">
        <v>0</v>
      </c>
      <c r="AB503" s="9">
        <v>0</v>
      </c>
      <c r="AC503" s="9">
        <v>0</v>
      </c>
      <c r="AD503" s="11">
        <v>0</v>
      </c>
      <c r="AE503" s="9">
        <f t="shared" si="7"/>
        <v>0</v>
      </c>
      <c r="AF503" s="2"/>
    </row>
    <row r="504" spans="1:32" outlineLevel="2">
      <c r="A504" s="5" t="s">
        <v>180</v>
      </c>
      <c r="B504" s="7" t="s">
        <v>390</v>
      </c>
      <c r="C504" s="7" t="s">
        <v>181</v>
      </c>
      <c r="D504" s="7" t="s">
        <v>6</v>
      </c>
      <c r="E504" s="7" t="s">
        <v>7</v>
      </c>
      <c r="F504" s="8"/>
      <c r="G504" s="8"/>
      <c r="H504" s="8"/>
      <c r="I504" s="8"/>
      <c r="J504" s="8"/>
      <c r="K504" s="9">
        <v>0</v>
      </c>
      <c r="L504" s="10">
        <v>2551748.89</v>
      </c>
      <c r="M504" s="9">
        <v>0</v>
      </c>
      <c r="N504" s="9">
        <v>0</v>
      </c>
      <c r="O504" s="9">
        <v>0</v>
      </c>
      <c r="P504" s="9">
        <v>0</v>
      </c>
      <c r="Q504" s="9">
        <v>0</v>
      </c>
      <c r="R504" s="9">
        <v>0</v>
      </c>
      <c r="S504" s="9">
        <v>0</v>
      </c>
      <c r="T504" s="9">
        <v>0</v>
      </c>
      <c r="U504" s="9">
        <v>0</v>
      </c>
      <c r="V504" s="9">
        <v>0</v>
      </c>
      <c r="W504" s="9">
        <v>0</v>
      </c>
      <c r="X504" s="9">
        <v>0</v>
      </c>
      <c r="Y504" s="10">
        <v>93275.99</v>
      </c>
      <c r="Z504" s="9">
        <v>0</v>
      </c>
      <c r="AA504" s="9">
        <v>0</v>
      </c>
      <c r="AB504" s="9">
        <v>93275.99</v>
      </c>
      <c r="AC504" s="9">
        <v>-93275.99</v>
      </c>
      <c r="AD504" s="11">
        <v>4.5427513266263736E-2</v>
      </c>
      <c r="AE504" s="10">
        <f t="shared" si="7"/>
        <v>3.655374961287825</v>
      </c>
      <c r="AF504" s="2"/>
    </row>
    <row r="505" spans="1:32" ht="51" outlineLevel="3">
      <c r="A505" s="12" t="s">
        <v>401</v>
      </c>
      <c r="B505" s="8" t="s">
        <v>390</v>
      </c>
      <c r="C505" s="8" t="s">
        <v>181</v>
      </c>
      <c r="D505" s="8" t="s">
        <v>402</v>
      </c>
      <c r="E505" s="8" t="s">
        <v>7</v>
      </c>
      <c r="F505" s="8"/>
      <c r="G505" s="8"/>
      <c r="H505" s="8"/>
      <c r="I505" s="8"/>
      <c r="J505" s="8"/>
      <c r="K505" s="9">
        <v>0</v>
      </c>
      <c r="L505" s="9">
        <v>296530</v>
      </c>
      <c r="M505" s="9">
        <v>0</v>
      </c>
      <c r="N505" s="9">
        <v>0</v>
      </c>
      <c r="O505" s="9">
        <v>0</v>
      </c>
      <c r="P505" s="9">
        <v>0</v>
      </c>
      <c r="Q505" s="9">
        <v>0</v>
      </c>
      <c r="R505" s="9">
        <v>0</v>
      </c>
      <c r="S505" s="9">
        <v>0</v>
      </c>
      <c r="T505" s="9">
        <v>0</v>
      </c>
      <c r="U505" s="9">
        <v>0</v>
      </c>
      <c r="V505" s="9">
        <v>0</v>
      </c>
      <c r="W505" s="9">
        <v>0</v>
      </c>
      <c r="X505" s="9">
        <v>0</v>
      </c>
      <c r="Y505" s="9">
        <v>0</v>
      </c>
      <c r="Z505" s="9">
        <v>0</v>
      </c>
      <c r="AA505" s="9">
        <v>0</v>
      </c>
      <c r="AB505" s="9">
        <v>0</v>
      </c>
      <c r="AC505" s="9">
        <v>0</v>
      </c>
      <c r="AD505" s="11">
        <v>0</v>
      </c>
      <c r="AE505" s="9">
        <f t="shared" si="7"/>
        <v>0</v>
      </c>
      <c r="AF505" s="2"/>
    </row>
    <row r="506" spans="1:32" outlineLevel="4">
      <c r="A506" s="12" t="s">
        <v>26</v>
      </c>
      <c r="B506" s="8" t="s">
        <v>390</v>
      </c>
      <c r="C506" s="8" t="s">
        <v>181</v>
      </c>
      <c r="D506" s="8" t="s">
        <v>402</v>
      </c>
      <c r="E506" s="8" t="s">
        <v>27</v>
      </c>
      <c r="F506" s="8"/>
      <c r="G506" s="8"/>
      <c r="H506" s="8"/>
      <c r="I506" s="8"/>
      <c r="J506" s="8"/>
      <c r="K506" s="9">
        <v>0</v>
      </c>
      <c r="L506" s="9">
        <v>296530</v>
      </c>
      <c r="M506" s="9">
        <v>0</v>
      </c>
      <c r="N506" s="9">
        <v>0</v>
      </c>
      <c r="O506" s="9">
        <v>0</v>
      </c>
      <c r="P506" s="9">
        <v>0</v>
      </c>
      <c r="Q506" s="9">
        <v>0</v>
      </c>
      <c r="R506" s="9">
        <v>0</v>
      </c>
      <c r="S506" s="9">
        <v>0</v>
      </c>
      <c r="T506" s="9">
        <v>0</v>
      </c>
      <c r="U506" s="9">
        <v>0</v>
      </c>
      <c r="V506" s="9">
        <v>0</v>
      </c>
      <c r="W506" s="9">
        <v>0</v>
      </c>
      <c r="X506" s="9">
        <v>0</v>
      </c>
      <c r="Y506" s="9">
        <v>0</v>
      </c>
      <c r="Z506" s="9">
        <v>0</v>
      </c>
      <c r="AA506" s="9">
        <v>0</v>
      </c>
      <c r="AB506" s="9">
        <v>0</v>
      </c>
      <c r="AC506" s="9">
        <v>0</v>
      </c>
      <c r="AD506" s="11">
        <v>0</v>
      </c>
      <c r="AE506" s="9">
        <f t="shared" si="7"/>
        <v>0</v>
      </c>
      <c r="AF506" s="2"/>
    </row>
    <row r="507" spans="1:32" ht="38.25" outlineLevel="3">
      <c r="A507" s="12" t="s">
        <v>403</v>
      </c>
      <c r="B507" s="8" t="s">
        <v>390</v>
      </c>
      <c r="C507" s="8" t="s">
        <v>181</v>
      </c>
      <c r="D507" s="8" t="s">
        <v>404</v>
      </c>
      <c r="E507" s="8" t="s">
        <v>7</v>
      </c>
      <c r="F507" s="8"/>
      <c r="G507" s="8"/>
      <c r="H507" s="8"/>
      <c r="I507" s="8"/>
      <c r="J507" s="8"/>
      <c r="K507" s="9">
        <v>0</v>
      </c>
      <c r="L507" s="9">
        <v>166926</v>
      </c>
      <c r="M507" s="9">
        <v>0</v>
      </c>
      <c r="N507" s="9">
        <v>0</v>
      </c>
      <c r="O507" s="9">
        <v>0</v>
      </c>
      <c r="P507" s="9">
        <v>0</v>
      </c>
      <c r="Q507" s="9">
        <v>0</v>
      </c>
      <c r="R507" s="9">
        <v>0</v>
      </c>
      <c r="S507" s="9">
        <v>0</v>
      </c>
      <c r="T507" s="9">
        <v>0</v>
      </c>
      <c r="U507" s="9">
        <v>0</v>
      </c>
      <c r="V507" s="9">
        <v>0</v>
      </c>
      <c r="W507" s="9">
        <v>0</v>
      </c>
      <c r="X507" s="9">
        <v>0</v>
      </c>
      <c r="Y507" s="9">
        <v>0</v>
      </c>
      <c r="Z507" s="9">
        <v>0</v>
      </c>
      <c r="AA507" s="9">
        <v>0</v>
      </c>
      <c r="AB507" s="9">
        <v>0</v>
      </c>
      <c r="AC507" s="9">
        <v>0</v>
      </c>
      <c r="AD507" s="11">
        <v>0</v>
      </c>
      <c r="AE507" s="9">
        <f t="shared" si="7"/>
        <v>0</v>
      </c>
      <c r="AF507" s="2"/>
    </row>
    <row r="508" spans="1:32" outlineLevel="4">
      <c r="A508" s="12" t="s">
        <v>26</v>
      </c>
      <c r="B508" s="8" t="s">
        <v>390</v>
      </c>
      <c r="C508" s="8" t="s">
        <v>181</v>
      </c>
      <c r="D508" s="8" t="s">
        <v>404</v>
      </c>
      <c r="E508" s="8" t="s">
        <v>27</v>
      </c>
      <c r="F508" s="8"/>
      <c r="G508" s="8"/>
      <c r="H508" s="8"/>
      <c r="I508" s="8"/>
      <c r="J508" s="8"/>
      <c r="K508" s="9">
        <v>0</v>
      </c>
      <c r="L508" s="9">
        <v>166926</v>
      </c>
      <c r="M508" s="9">
        <v>0</v>
      </c>
      <c r="N508" s="9">
        <v>0</v>
      </c>
      <c r="O508" s="9">
        <v>0</v>
      </c>
      <c r="P508" s="9">
        <v>0</v>
      </c>
      <c r="Q508" s="9">
        <v>0</v>
      </c>
      <c r="R508" s="9">
        <v>0</v>
      </c>
      <c r="S508" s="9">
        <v>0</v>
      </c>
      <c r="T508" s="9">
        <v>0</v>
      </c>
      <c r="U508" s="9">
        <v>0</v>
      </c>
      <c r="V508" s="9">
        <v>0</v>
      </c>
      <c r="W508" s="9">
        <v>0</v>
      </c>
      <c r="X508" s="9">
        <v>0</v>
      </c>
      <c r="Y508" s="9">
        <v>0</v>
      </c>
      <c r="Z508" s="9">
        <v>0</v>
      </c>
      <c r="AA508" s="9">
        <v>0</v>
      </c>
      <c r="AB508" s="9">
        <v>0</v>
      </c>
      <c r="AC508" s="9">
        <v>0</v>
      </c>
      <c r="AD508" s="11">
        <v>0</v>
      </c>
      <c r="AE508" s="9">
        <f t="shared" si="7"/>
        <v>0</v>
      </c>
      <c r="AF508" s="2"/>
    </row>
    <row r="509" spans="1:32" ht="25.5" outlineLevel="3">
      <c r="A509" s="12" t="s">
        <v>405</v>
      </c>
      <c r="B509" s="8" t="s">
        <v>390</v>
      </c>
      <c r="C509" s="8" t="s">
        <v>181</v>
      </c>
      <c r="D509" s="8" t="s">
        <v>406</v>
      </c>
      <c r="E509" s="8" t="s">
        <v>7</v>
      </c>
      <c r="F509" s="8"/>
      <c r="G509" s="8"/>
      <c r="H509" s="8"/>
      <c r="I509" s="8"/>
      <c r="J509" s="8"/>
      <c r="K509" s="9">
        <v>0</v>
      </c>
      <c r="L509" s="9">
        <v>100000</v>
      </c>
      <c r="M509" s="9">
        <v>0</v>
      </c>
      <c r="N509" s="9">
        <v>0</v>
      </c>
      <c r="O509" s="9">
        <v>0</v>
      </c>
      <c r="P509" s="9">
        <v>0</v>
      </c>
      <c r="Q509" s="9">
        <v>0</v>
      </c>
      <c r="R509" s="9">
        <v>0</v>
      </c>
      <c r="S509" s="9">
        <v>0</v>
      </c>
      <c r="T509" s="9">
        <v>0</v>
      </c>
      <c r="U509" s="9">
        <v>0</v>
      </c>
      <c r="V509" s="9">
        <v>0</v>
      </c>
      <c r="W509" s="9">
        <v>0</v>
      </c>
      <c r="X509" s="9">
        <v>0</v>
      </c>
      <c r="Y509" s="9">
        <v>23985.5</v>
      </c>
      <c r="Z509" s="9">
        <v>0</v>
      </c>
      <c r="AA509" s="9">
        <v>0</v>
      </c>
      <c r="AB509" s="9">
        <v>23985.5</v>
      </c>
      <c r="AC509" s="9">
        <v>-23985.5</v>
      </c>
      <c r="AD509" s="11">
        <v>0.23985500000000001</v>
      </c>
      <c r="AE509" s="9">
        <f t="shared" si="7"/>
        <v>23.985500000000002</v>
      </c>
      <c r="AF509" s="2"/>
    </row>
    <row r="510" spans="1:32" outlineLevel="4">
      <c r="A510" s="12" t="s">
        <v>26</v>
      </c>
      <c r="B510" s="8" t="s">
        <v>390</v>
      </c>
      <c r="C510" s="8" t="s">
        <v>181</v>
      </c>
      <c r="D510" s="8" t="s">
        <v>406</v>
      </c>
      <c r="E510" s="8" t="s">
        <v>27</v>
      </c>
      <c r="F510" s="8"/>
      <c r="G510" s="8"/>
      <c r="H510" s="8"/>
      <c r="I510" s="8"/>
      <c r="J510" s="8"/>
      <c r="K510" s="9">
        <v>0</v>
      </c>
      <c r="L510" s="9">
        <v>100000</v>
      </c>
      <c r="M510" s="9">
        <v>0</v>
      </c>
      <c r="N510" s="9">
        <v>0</v>
      </c>
      <c r="O510" s="9">
        <v>0</v>
      </c>
      <c r="P510" s="9">
        <v>0</v>
      </c>
      <c r="Q510" s="9">
        <v>0</v>
      </c>
      <c r="R510" s="9">
        <v>0</v>
      </c>
      <c r="S510" s="9">
        <v>0</v>
      </c>
      <c r="T510" s="9">
        <v>0</v>
      </c>
      <c r="U510" s="9">
        <v>0</v>
      </c>
      <c r="V510" s="9">
        <v>0</v>
      </c>
      <c r="W510" s="9">
        <v>0</v>
      </c>
      <c r="X510" s="9">
        <v>0</v>
      </c>
      <c r="Y510" s="9">
        <v>23985.5</v>
      </c>
      <c r="Z510" s="9">
        <v>0</v>
      </c>
      <c r="AA510" s="9">
        <v>0</v>
      </c>
      <c r="AB510" s="9">
        <v>23985.5</v>
      </c>
      <c r="AC510" s="9">
        <v>-23985.5</v>
      </c>
      <c r="AD510" s="11">
        <v>0.23985500000000001</v>
      </c>
      <c r="AE510" s="9">
        <f t="shared" si="7"/>
        <v>23.985500000000002</v>
      </c>
      <c r="AF510" s="2"/>
    </row>
    <row r="511" spans="1:32" ht="25.5" outlineLevel="3">
      <c r="A511" s="12" t="s">
        <v>182</v>
      </c>
      <c r="B511" s="8" t="s">
        <v>390</v>
      </c>
      <c r="C511" s="8" t="s">
        <v>181</v>
      </c>
      <c r="D511" s="8" t="s">
        <v>183</v>
      </c>
      <c r="E511" s="8" t="s">
        <v>7</v>
      </c>
      <c r="F511" s="8"/>
      <c r="G511" s="8"/>
      <c r="H511" s="8"/>
      <c r="I511" s="8"/>
      <c r="J511" s="8"/>
      <c r="K511" s="9">
        <v>0</v>
      </c>
      <c r="L511" s="9">
        <v>384310.17</v>
      </c>
      <c r="M511" s="9">
        <v>0</v>
      </c>
      <c r="N511" s="9">
        <v>0</v>
      </c>
      <c r="O511" s="9">
        <v>0</v>
      </c>
      <c r="P511" s="9">
        <v>0</v>
      </c>
      <c r="Q511" s="9">
        <v>0</v>
      </c>
      <c r="R511" s="9">
        <v>0</v>
      </c>
      <c r="S511" s="9">
        <v>0</v>
      </c>
      <c r="T511" s="9">
        <v>0</v>
      </c>
      <c r="U511" s="9">
        <v>0</v>
      </c>
      <c r="V511" s="9">
        <v>0</v>
      </c>
      <c r="W511" s="9">
        <v>0</v>
      </c>
      <c r="X511" s="9">
        <v>0</v>
      </c>
      <c r="Y511" s="9">
        <v>69290.490000000005</v>
      </c>
      <c r="Z511" s="9">
        <v>0</v>
      </c>
      <c r="AA511" s="9">
        <v>0</v>
      </c>
      <c r="AB511" s="9">
        <v>69290.490000000005</v>
      </c>
      <c r="AC511" s="9">
        <v>-69290.490000000005</v>
      </c>
      <c r="AD511" s="11">
        <v>0.18029835119898077</v>
      </c>
      <c r="AE511" s="9">
        <f t="shared" si="7"/>
        <v>18.029835119898078</v>
      </c>
      <c r="AF511" s="2"/>
    </row>
    <row r="512" spans="1:32" outlineLevel="4">
      <c r="A512" s="12" t="s">
        <v>26</v>
      </c>
      <c r="B512" s="8" t="s">
        <v>390</v>
      </c>
      <c r="C512" s="8" t="s">
        <v>181</v>
      </c>
      <c r="D512" s="8" t="s">
        <v>183</v>
      </c>
      <c r="E512" s="8" t="s">
        <v>27</v>
      </c>
      <c r="F512" s="8"/>
      <c r="G512" s="8"/>
      <c r="H512" s="8"/>
      <c r="I512" s="8"/>
      <c r="J512" s="8"/>
      <c r="K512" s="9">
        <v>0</v>
      </c>
      <c r="L512" s="9">
        <v>384310.17</v>
      </c>
      <c r="M512" s="9">
        <v>0</v>
      </c>
      <c r="N512" s="9">
        <v>0</v>
      </c>
      <c r="O512" s="9">
        <v>0</v>
      </c>
      <c r="P512" s="9">
        <v>0</v>
      </c>
      <c r="Q512" s="9">
        <v>0</v>
      </c>
      <c r="R512" s="9">
        <v>0</v>
      </c>
      <c r="S512" s="9">
        <v>0</v>
      </c>
      <c r="T512" s="9">
        <v>0</v>
      </c>
      <c r="U512" s="9">
        <v>0</v>
      </c>
      <c r="V512" s="9">
        <v>0</v>
      </c>
      <c r="W512" s="9">
        <v>0</v>
      </c>
      <c r="X512" s="9">
        <v>0</v>
      </c>
      <c r="Y512" s="9">
        <v>69290.490000000005</v>
      </c>
      <c r="Z512" s="9">
        <v>0</v>
      </c>
      <c r="AA512" s="9">
        <v>0</v>
      </c>
      <c r="AB512" s="9">
        <v>69290.490000000005</v>
      </c>
      <c r="AC512" s="9">
        <v>-69290.490000000005</v>
      </c>
      <c r="AD512" s="11">
        <v>0.18029835119898077</v>
      </c>
      <c r="AE512" s="9">
        <f t="shared" si="7"/>
        <v>18.029835119898078</v>
      </c>
      <c r="AF512" s="2"/>
    </row>
    <row r="513" spans="1:32" ht="51" outlineLevel="3">
      <c r="A513" s="12" t="s">
        <v>407</v>
      </c>
      <c r="B513" s="8" t="s">
        <v>390</v>
      </c>
      <c r="C513" s="8" t="s">
        <v>181</v>
      </c>
      <c r="D513" s="8" t="s">
        <v>408</v>
      </c>
      <c r="E513" s="8" t="s">
        <v>7</v>
      </c>
      <c r="F513" s="8"/>
      <c r="G513" s="8"/>
      <c r="H513" s="8"/>
      <c r="I513" s="8"/>
      <c r="J513" s="8"/>
      <c r="K513" s="9">
        <v>0</v>
      </c>
      <c r="L513" s="9">
        <v>35000</v>
      </c>
      <c r="M513" s="9">
        <v>0</v>
      </c>
      <c r="N513" s="9">
        <v>0</v>
      </c>
      <c r="O513" s="9">
        <v>0</v>
      </c>
      <c r="P513" s="9">
        <v>0</v>
      </c>
      <c r="Q513" s="9">
        <v>0</v>
      </c>
      <c r="R513" s="9">
        <v>0</v>
      </c>
      <c r="S513" s="9">
        <v>0</v>
      </c>
      <c r="T513" s="9">
        <v>0</v>
      </c>
      <c r="U513" s="9">
        <v>0</v>
      </c>
      <c r="V513" s="9">
        <v>0</v>
      </c>
      <c r="W513" s="9">
        <v>0</v>
      </c>
      <c r="X513" s="9">
        <v>0</v>
      </c>
      <c r="Y513" s="9">
        <v>0</v>
      </c>
      <c r="Z513" s="9">
        <v>0</v>
      </c>
      <c r="AA513" s="9">
        <v>0</v>
      </c>
      <c r="AB513" s="9">
        <v>0</v>
      </c>
      <c r="AC513" s="9">
        <v>0</v>
      </c>
      <c r="AD513" s="11">
        <v>0</v>
      </c>
      <c r="AE513" s="9">
        <f t="shared" si="7"/>
        <v>0</v>
      </c>
      <c r="AF513" s="2"/>
    </row>
    <row r="514" spans="1:32" outlineLevel="4">
      <c r="A514" s="12" t="s">
        <v>26</v>
      </c>
      <c r="B514" s="8" t="s">
        <v>390</v>
      </c>
      <c r="C514" s="8" t="s">
        <v>181</v>
      </c>
      <c r="D514" s="8" t="s">
        <v>408</v>
      </c>
      <c r="E514" s="8" t="s">
        <v>27</v>
      </c>
      <c r="F514" s="8"/>
      <c r="G514" s="8"/>
      <c r="H514" s="8"/>
      <c r="I514" s="8"/>
      <c r="J514" s="8"/>
      <c r="K514" s="9">
        <v>0</v>
      </c>
      <c r="L514" s="9">
        <v>35000</v>
      </c>
      <c r="M514" s="9">
        <v>0</v>
      </c>
      <c r="N514" s="9">
        <v>0</v>
      </c>
      <c r="O514" s="9">
        <v>0</v>
      </c>
      <c r="P514" s="9">
        <v>0</v>
      </c>
      <c r="Q514" s="9">
        <v>0</v>
      </c>
      <c r="R514" s="9">
        <v>0</v>
      </c>
      <c r="S514" s="9">
        <v>0</v>
      </c>
      <c r="T514" s="9">
        <v>0</v>
      </c>
      <c r="U514" s="9">
        <v>0</v>
      </c>
      <c r="V514" s="9">
        <v>0</v>
      </c>
      <c r="W514" s="9">
        <v>0</v>
      </c>
      <c r="X514" s="9">
        <v>0</v>
      </c>
      <c r="Y514" s="9">
        <v>0</v>
      </c>
      <c r="Z514" s="9">
        <v>0</v>
      </c>
      <c r="AA514" s="9">
        <v>0</v>
      </c>
      <c r="AB514" s="9">
        <v>0</v>
      </c>
      <c r="AC514" s="9">
        <v>0</v>
      </c>
      <c r="AD514" s="11">
        <v>0</v>
      </c>
      <c r="AE514" s="9">
        <f t="shared" si="7"/>
        <v>0</v>
      </c>
      <c r="AF514" s="2"/>
    </row>
    <row r="515" spans="1:32" ht="25.5" outlineLevel="3">
      <c r="A515" s="12" t="s">
        <v>409</v>
      </c>
      <c r="B515" s="8" t="s">
        <v>390</v>
      </c>
      <c r="C515" s="8" t="s">
        <v>181</v>
      </c>
      <c r="D515" s="8" t="s">
        <v>410</v>
      </c>
      <c r="E515" s="8" t="s">
        <v>7</v>
      </c>
      <c r="F515" s="8"/>
      <c r="G515" s="8"/>
      <c r="H515" s="8"/>
      <c r="I515" s="8"/>
      <c r="J515" s="8"/>
      <c r="K515" s="9">
        <v>0</v>
      </c>
      <c r="L515" s="9">
        <v>1568982.72</v>
      </c>
      <c r="M515" s="9">
        <v>0</v>
      </c>
      <c r="N515" s="9">
        <v>0</v>
      </c>
      <c r="O515" s="9">
        <v>0</v>
      </c>
      <c r="P515" s="9">
        <v>0</v>
      </c>
      <c r="Q515" s="9">
        <v>0</v>
      </c>
      <c r="R515" s="9">
        <v>0</v>
      </c>
      <c r="S515" s="9">
        <v>0</v>
      </c>
      <c r="T515" s="9">
        <v>0</v>
      </c>
      <c r="U515" s="9">
        <v>0</v>
      </c>
      <c r="V515" s="9">
        <v>0</v>
      </c>
      <c r="W515" s="9">
        <v>0</v>
      </c>
      <c r="X515" s="9">
        <v>0</v>
      </c>
      <c r="Y515" s="9">
        <v>0</v>
      </c>
      <c r="Z515" s="9">
        <v>0</v>
      </c>
      <c r="AA515" s="9">
        <v>0</v>
      </c>
      <c r="AB515" s="9">
        <v>0</v>
      </c>
      <c r="AC515" s="9">
        <v>0</v>
      </c>
      <c r="AD515" s="11">
        <v>0</v>
      </c>
      <c r="AE515" s="9">
        <f t="shared" si="7"/>
        <v>0</v>
      </c>
      <c r="AF515" s="2"/>
    </row>
    <row r="516" spans="1:32" outlineLevel="4">
      <c r="A516" s="12" t="s">
        <v>26</v>
      </c>
      <c r="B516" s="8" t="s">
        <v>390</v>
      </c>
      <c r="C516" s="8" t="s">
        <v>181</v>
      </c>
      <c r="D516" s="8" t="s">
        <v>410</v>
      </c>
      <c r="E516" s="8" t="s">
        <v>27</v>
      </c>
      <c r="F516" s="8"/>
      <c r="G516" s="8"/>
      <c r="H516" s="8"/>
      <c r="I516" s="8"/>
      <c r="J516" s="8"/>
      <c r="K516" s="9">
        <v>0</v>
      </c>
      <c r="L516" s="9">
        <v>1568982.72</v>
      </c>
      <c r="M516" s="9">
        <v>0</v>
      </c>
      <c r="N516" s="9">
        <v>0</v>
      </c>
      <c r="O516" s="9">
        <v>0</v>
      </c>
      <c r="P516" s="9">
        <v>0</v>
      </c>
      <c r="Q516" s="9">
        <v>0</v>
      </c>
      <c r="R516" s="9">
        <v>0</v>
      </c>
      <c r="S516" s="9">
        <v>0</v>
      </c>
      <c r="T516" s="9">
        <v>0</v>
      </c>
      <c r="U516" s="9">
        <v>0</v>
      </c>
      <c r="V516" s="9">
        <v>0</v>
      </c>
      <c r="W516" s="9">
        <v>0</v>
      </c>
      <c r="X516" s="9">
        <v>0</v>
      </c>
      <c r="Y516" s="9">
        <v>0</v>
      </c>
      <c r="Z516" s="9">
        <v>0</v>
      </c>
      <c r="AA516" s="9">
        <v>0</v>
      </c>
      <c r="AB516" s="9">
        <v>0</v>
      </c>
      <c r="AC516" s="9">
        <v>0</v>
      </c>
      <c r="AD516" s="11">
        <v>0</v>
      </c>
      <c r="AE516" s="9">
        <f t="shared" si="7"/>
        <v>0</v>
      </c>
      <c r="AF516" s="2"/>
    </row>
    <row r="517" spans="1:32" outlineLevel="1">
      <c r="A517" s="5" t="s">
        <v>237</v>
      </c>
      <c r="B517" s="7" t="s">
        <v>390</v>
      </c>
      <c r="C517" s="7" t="s">
        <v>238</v>
      </c>
      <c r="D517" s="7" t="s">
        <v>6</v>
      </c>
      <c r="E517" s="7" t="s">
        <v>7</v>
      </c>
      <c r="F517" s="8"/>
      <c r="G517" s="8"/>
      <c r="H517" s="8"/>
      <c r="I517" s="8"/>
      <c r="J517" s="8"/>
      <c r="K517" s="9">
        <v>0</v>
      </c>
      <c r="L517" s="10">
        <v>50000</v>
      </c>
      <c r="M517" s="9">
        <v>0</v>
      </c>
      <c r="N517" s="9">
        <v>0</v>
      </c>
      <c r="O517" s="9">
        <v>0</v>
      </c>
      <c r="P517" s="9">
        <v>0</v>
      </c>
      <c r="Q517" s="9">
        <v>0</v>
      </c>
      <c r="R517" s="9">
        <v>0</v>
      </c>
      <c r="S517" s="9">
        <v>0</v>
      </c>
      <c r="T517" s="9">
        <v>0</v>
      </c>
      <c r="U517" s="9">
        <v>0</v>
      </c>
      <c r="V517" s="9">
        <v>0</v>
      </c>
      <c r="W517" s="9">
        <v>0</v>
      </c>
      <c r="X517" s="9">
        <v>0</v>
      </c>
      <c r="Y517" s="10">
        <v>0</v>
      </c>
      <c r="Z517" s="9">
        <v>0</v>
      </c>
      <c r="AA517" s="9">
        <v>0</v>
      </c>
      <c r="AB517" s="9">
        <v>0</v>
      </c>
      <c r="AC517" s="9">
        <v>0</v>
      </c>
      <c r="AD517" s="11">
        <v>0</v>
      </c>
      <c r="AE517" s="10">
        <f t="shared" si="7"/>
        <v>0</v>
      </c>
      <c r="AF517" s="2"/>
    </row>
    <row r="518" spans="1:32" outlineLevel="2">
      <c r="A518" s="5" t="s">
        <v>297</v>
      </c>
      <c r="B518" s="7" t="s">
        <v>390</v>
      </c>
      <c r="C518" s="7" t="s">
        <v>298</v>
      </c>
      <c r="D518" s="7" t="s">
        <v>6</v>
      </c>
      <c r="E518" s="7" t="s">
        <v>7</v>
      </c>
      <c r="F518" s="8"/>
      <c r="G518" s="8"/>
      <c r="H518" s="8"/>
      <c r="I518" s="8"/>
      <c r="J518" s="8"/>
      <c r="K518" s="9">
        <v>0</v>
      </c>
      <c r="L518" s="10">
        <v>50000</v>
      </c>
      <c r="M518" s="9">
        <v>0</v>
      </c>
      <c r="N518" s="9">
        <v>0</v>
      </c>
      <c r="O518" s="9">
        <v>0</v>
      </c>
      <c r="P518" s="9">
        <v>0</v>
      </c>
      <c r="Q518" s="9">
        <v>0</v>
      </c>
      <c r="R518" s="9">
        <v>0</v>
      </c>
      <c r="S518" s="9">
        <v>0</v>
      </c>
      <c r="T518" s="9">
        <v>0</v>
      </c>
      <c r="U518" s="9">
        <v>0</v>
      </c>
      <c r="V518" s="9">
        <v>0</v>
      </c>
      <c r="W518" s="9">
        <v>0</v>
      </c>
      <c r="X518" s="9">
        <v>0</v>
      </c>
      <c r="Y518" s="10">
        <v>0</v>
      </c>
      <c r="Z518" s="9">
        <v>0</v>
      </c>
      <c r="AA518" s="9">
        <v>0</v>
      </c>
      <c r="AB518" s="9">
        <v>0</v>
      </c>
      <c r="AC518" s="9">
        <v>0</v>
      </c>
      <c r="AD518" s="11">
        <v>0</v>
      </c>
      <c r="AE518" s="10">
        <f t="shared" si="7"/>
        <v>0</v>
      </c>
      <c r="AF518" s="2"/>
    </row>
    <row r="519" spans="1:32" ht="51" outlineLevel="3">
      <c r="A519" s="12" t="s">
        <v>407</v>
      </c>
      <c r="B519" s="8" t="s">
        <v>390</v>
      </c>
      <c r="C519" s="8" t="s">
        <v>298</v>
      </c>
      <c r="D519" s="8" t="s">
        <v>408</v>
      </c>
      <c r="E519" s="8" t="s">
        <v>7</v>
      </c>
      <c r="F519" s="8"/>
      <c r="G519" s="8"/>
      <c r="H519" s="8"/>
      <c r="I519" s="8"/>
      <c r="J519" s="8"/>
      <c r="K519" s="9">
        <v>0</v>
      </c>
      <c r="L519" s="9">
        <v>50000</v>
      </c>
      <c r="M519" s="9">
        <v>0</v>
      </c>
      <c r="N519" s="9">
        <v>0</v>
      </c>
      <c r="O519" s="9">
        <v>0</v>
      </c>
      <c r="P519" s="9">
        <v>0</v>
      </c>
      <c r="Q519" s="9">
        <v>0</v>
      </c>
      <c r="R519" s="9">
        <v>0</v>
      </c>
      <c r="S519" s="9">
        <v>0</v>
      </c>
      <c r="T519" s="9">
        <v>0</v>
      </c>
      <c r="U519" s="9">
        <v>0</v>
      </c>
      <c r="V519" s="9">
        <v>0</v>
      </c>
      <c r="W519" s="9">
        <v>0</v>
      </c>
      <c r="X519" s="9">
        <v>0</v>
      </c>
      <c r="Y519" s="9">
        <v>0</v>
      </c>
      <c r="Z519" s="9">
        <v>0</v>
      </c>
      <c r="AA519" s="9">
        <v>0</v>
      </c>
      <c r="AB519" s="9">
        <v>0</v>
      </c>
      <c r="AC519" s="9">
        <v>0</v>
      </c>
      <c r="AD519" s="11">
        <v>0</v>
      </c>
      <c r="AE519" s="9">
        <f t="shared" si="7"/>
        <v>0</v>
      </c>
      <c r="AF519" s="2"/>
    </row>
    <row r="520" spans="1:32" outlineLevel="4">
      <c r="A520" s="12" t="s">
        <v>26</v>
      </c>
      <c r="B520" s="8" t="s">
        <v>390</v>
      </c>
      <c r="C520" s="8" t="s">
        <v>298</v>
      </c>
      <c r="D520" s="8" t="s">
        <v>408</v>
      </c>
      <c r="E520" s="8" t="s">
        <v>27</v>
      </c>
      <c r="F520" s="8"/>
      <c r="G520" s="8"/>
      <c r="H520" s="8"/>
      <c r="I520" s="8"/>
      <c r="J520" s="8"/>
      <c r="K520" s="9">
        <v>0</v>
      </c>
      <c r="L520" s="9">
        <v>50000</v>
      </c>
      <c r="M520" s="9">
        <v>0</v>
      </c>
      <c r="N520" s="9">
        <v>0</v>
      </c>
      <c r="O520" s="9">
        <v>0</v>
      </c>
      <c r="P520" s="9">
        <v>0</v>
      </c>
      <c r="Q520" s="9">
        <v>0</v>
      </c>
      <c r="R520" s="9">
        <v>0</v>
      </c>
      <c r="S520" s="9">
        <v>0</v>
      </c>
      <c r="T520" s="9">
        <v>0</v>
      </c>
      <c r="U520" s="9">
        <v>0</v>
      </c>
      <c r="V520" s="9">
        <v>0</v>
      </c>
      <c r="W520" s="9">
        <v>0</v>
      </c>
      <c r="X520" s="9">
        <v>0</v>
      </c>
      <c r="Y520" s="9">
        <v>0</v>
      </c>
      <c r="Z520" s="9">
        <v>0</v>
      </c>
      <c r="AA520" s="9">
        <v>0</v>
      </c>
      <c r="AB520" s="9">
        <v>0</v>
      </c>
      <c r="AC520" s="9">
        <v>0</v>
      </c>
      <c r="AD520" s="11">
        <v>0</v>
      </c>
      <c r="AE520" s="9">
        <f t="shared" si="7"/>
        <v>0</v>
      </c>
      <c r="AF520" s="2"/>
    </row>
    <row r="521" spans="1:32" outlineLevel="1">
      <c r="A521" s="5" t="s">
        <v>253</v>
      </c>
      <c r="B521" s="7" t="s">
        <v>390</v>
      </c>
      <c r="C521" s="7" t="s">
        <v>254</v>
      </c>
      <c r="D521" s="7" t="s">
        <v>6</v>
      </c>
      <c r="E521" s="7" t="s">
        <v>7</v>
      </c>
      <c r="F521" s="8"/>
      <c r="G521" s="8"/>
      <c r="H521" s="8"/>
      <c r="I521" s="8"/>
      <c r="J521" s="8"/>
      <c r="K521" s="9">
        <v>0</v>
      </c>
      <c r="L521" s="10">
        <v>10000</v>
      </c>
      <c r="M521" s="9">
        <v>0</v>
      </c>
      <c r="N521" s="9">
        <v>0</v>
      </c>
      <c r="O521" s="9">
        <v>0</v>
      </c>
      <c r="P521" s="9">
        <v>0</v>
      </c>
      <c r="Q521" s="9">
        <v>0</v>
      </c>
      <c r="R521" s="9">
        <v>0</v>
      </c>
      <c r="S521" s="9">
        <v>0</v>
      </c>
      <c r="T521" s="9">
        <v>0</v>
      </c>
      <c r="U521" s="9">
        <v>0</v>
      </c>
      <c r="V521" s="9">
        <v>0</v>
      </c>
      <c r="W521" s="9">
        <v>0</v>
      </c>
      <c r="X521" s="9">
        <v>0</v>
      </c>
      <c r="Y521" s="10">
        <v>0</v>
      </c>
      <c r="Z521" s="9">
        <v>0</v>
      </c>
      <c r="AA521" s="9">
        <v>0</v>
      </c>
      <c r="AB521" s="9">
        <v>0</v>
      </c>
      <c r="AC521" s="9">
        <v>0</v>
      </c>
      <c r="AD521" s="11">
        <v>0</v>
      </c>
      <c r="AE521" s="10">
        <f t="shared" si="7"/>
        <v>0</v>
      </c>
      <c r="AF521" s="2"/>
    </row>
    <row r="522" spans="1:32" outlineLevel="2">
      <c r="A522" s="5" t="s">
        <v>255</v>
      </c>
      <c r="B522" s="7" t="s">
        <v>390</v>
      </c>
      <c r="C522" s="7" t="s">
        <v>256</v>
      </c>
      <c r="D522" s="7" t="s">
        <v>6</v>
      </c>
      <c r="E522" s="7" t="s">
        <v>7</v>
      </c>
      <c r="F522" s="8"/>
      <c r="G522" s="8"/>
      <c r="H522" s="8"/>
      <c r="I522" s="8"/>
      <c r="J522" s="8"/>
      <c r="K522" s="9">
        <v>0</v>
      </c>
      <c r="L522" s="10">
        <v>10000</v>
      </c>
      <c r="M522" s="9">
        <v>0</v>
      </c>
      <c r="N522" s="9">
        <v>0</v>
      </c>
      <c r="O522" s="9">
        <v>0</v>
      </c>
      <c r="P522" s="9">
        <v>0</v>
      </c>
      <c r="Q522" s="9">
        <v>0</v>
      </c>
      <c r="R522" s="9">
        <v>0</v>
      </c>
      <c r="S522" s="9">
        <v>0</v>
      </c>
      <c r="T522" s="9">
        <v>0</v>
      </c>
      <c r="U522" s="9">
        <v>0</v>
      </c>
      <c r="V522" s="9">
        <v>0</v>
      </c>
      <c r="W522" s="9">
        <v>0</v>
      </c>
      <c r="X522" s="9">
        <v>0</v>
      </c>
      <c r="Y522" s="10">
        <v>0</v>
      </c>
      <c r="Z522" s="9">
        <v>0</v>
      </c>
      <c r="AA522" s="9">
        <v>0</v>
      </c>
      <c r="AB522" s="9">
        <v>0</v>
      </c>
      <c r="AC522" s="9">
        <v>0</v>
      </c>
      <c r="AD522" s="11">
        <v>0</v>
      </c>
      <c r="AE522" s="10">
        <f t="shared" si="7"/>
        <v>0</v>
      </c>
      <c r="AF522" s="2"/>
    </row>
    <row r="523" spans="1:32" ht="51" outlineLevel="3">
      <c r="A523" s="12" t="s">
        <v>407</v>
      </c>
      <c r="B523" s="8" t="s">
        <v>390</v>
      </c>
      <c r="C523" s="8" t="s">
        <v>256</v>
      </c>
      <c r="D523" s="8" t="s">
        <v>411</v>
      </c>
      <c r="E523" s="8" t="s">
        <v>7</v>
      </c>
      <c r="F523" s="8"/>
      <c r="G523" s="8"/>
      <c r="H523" s="8"/>
      <c r="I523" s="8"/>
      <c r="J523" s="8"/>
      <c r="K523" s="9">
        <v>0</v>
      </c>
      <c r="L523" s="9">
        <v>10000</v>
      </c>
      <c r="M523" s="9">
        <v>0</v>
      </c>
      <c r="N523" s="9">
        <v>0</v>
      </c>
      <c r="O523" s="9">
        <v>0</v>
      </c>
      <c r="P523" s="9">
        <v>0</v>
      </c>
      <c r="Q523" s="9">
        <v>0</v>
      </c>
      <c r="R523" s="9">
        <v>0</v>
      </c>
      <c r="S523" s="9">
        <v>0</v>
      </c>
      <c r="T523" s="9">
        <v>0</v>
      </c>
      <c r="U523" s="9">
        <v>0</v>
      </c>
      <c r="V523" s="9">
        <v>0</v>
      </c>
      <c r="W523" s="9">
        <v>0</v>
      </c>
      <c r="X523" s="9">
        <v>0</v>
      </c>
      <c r="Y523" s="9">
        <v>0</v>
      </c>
      <c r="Z523" s="9">
        <v>0</v>
      </c>
      <c r="AA523" s="9">
        <v>0</v>
      </c>
      <c r="AB523" s="9">
        <v>0</v>
      </c>
      <c r="AC523" s="9">
        <v>0</v>
      </c>
      <c r="AD523" s="11">
        <v>0</v>
      </c>
      <c r="AE523" s="9">
        <f t="shared" si="7"/>
        <v>0</v>
      </c>
      <c r="AF523" s="2"/>
    </row>
    <row r="524" spans="1:32" outlineLevel="4">
      <c r="A524" s="12" t="s">
        <v>26</v>
      </c>
      <c r="B524" s="8" t="s">
        <v>390</v>
      </c>
      <c r="C524" s="8" t="s">
        <v>256</v>
      </c>
      <c r="D524" s="8" t="s">
        <v>411</v>
      </c>
      <c r="E524" s="8" t="s">
        <v>27</v>
      </c>
      <c r="F524" s="8"/>
      <c r="G524" s="8"/>
      <c r="H524" s="8"/>
      <c r="I524" s="8"/>
      <c r="J524" s="8"/>
      <c r="K524" s="9">
        <v>0</v>
      </c>
      <c r="L524" s="9">
        <v>10000</v>
      </c>
      <c r="M524" s="9">
        <v>0</v>
      </c>
      <c r="N524" s="9">
        <v>0</v>
      </c>
      <c r="O524" s="9">
        <v>0</v>
      </c>
      <c r="P524" s="9">
        <v>0</v>
      </c>
      <c r="Q524" s="9">
        <v>0</v>
      </c>
      <c r="R524" s="9">
        <v>0</v>
      </c>
      <c r="S524" s="9">
        <v>0</v>
      </c>
      <c r="T524" s="9">
        <v>0</v>
      </c>
      <c r="U524" s="9">
        <v>0</v>
      </c>
      <c r="V524" s="9">
        <v>0</v>
      </c>
      <c r="W524" s="9">
        <v>0</v>
      </c>
      <c r="X524" s="9">
        <v>0</v>
      </c>
      <c r="Y524" s="9">
        <v>0</v>
      </c>
      <c r="Z524" s="9">
        <v>0</v>
      </c>
      <c r="AA524" s="9">
        <v>0</v>
      </c>
      <c r="AB524" s="9">
        <v>0</v>
      </c>
      <c r="AC524" s="9">
        <v>0</v>
      </c>
      <c r="AD524" s="11">
        <v>0</v>
      </c>
      <c r="AE524" s="9">
        <f t="shared" si="7"/>
        <v>0</v>
      </c>
      <c r="AF524" s="2"/>
    </row>
    <row r="525" spans="1:32" outlineLevel="1">
      <c r="A525" s="5" t="s">
        <v>215</v>
      </c>
      <c r="B525" s="7" t="s">
        <v>390</v>
      </c>
      <c r="C525" s="7" t="s">
        <v>216</v>
      </c>
      <c r="D525" s="7" t="s">
        <v>6</v>
      </c>
      <c r="E525" s="7" t="s">
        <v>7</v>
      </c>
      <c r="F525" s="8"/>
      <c r="G525" s="8"/>
      <c r="H525" s="8"/>
      <c r="I525" s="8"/>
      <c r="J525" s="8"/>
      <c r="K525" s="9">
        <v>0</v>
      </c>
      <c r="L525" s="10">
        <v>12000</v>
      </c>
      <c r="M525" s="9">
        <v>0</v>
      </c>
      <c r="N525" s="9">
        <v>0</v>
      </c>
      <c r="O525" s="9">
        <v>0</v>
      </c>
      <c r="P525" s="9">
        <v>0</v>
      </c>
      <c r="Q525" s="9">
        <v>0</v>
      </c>
      <c r="R525" s="9">
        <v>0</v>
      </c>
      <c r="S525" s="9">
        <v>0</v>
      </c>
      <c r="T525" s="9">
        <v>0</v>
      </c>
      <c r="U525" s="9">
        <v>0</v>
      </c>
      <c r="V525" s="9">
        <v>0</v>
      </c>
      <c r="W525" s="9">
        <v>0</v>
      </c>
      <c r="X525" s="9">
        <v>0</v>
      </c>
      <c r="Y525" s="10">
        <v>12000</v>
      </c>
      <c r="Z525" s="9">
        <v>0</v>
      </c>
      <c r="AA525" s="9">
        <v>0</v>
      </c>
      <c r="AB525" s="9">
        <v>12000</v>
      </c>
      <c r="AC525" s="9">
        <v>-12000</v>
      </c>
      <c r="AD525" s="11">
        <v>1</v>
      </c>
      <c r="AE525" s="10">
        <f t="shared" si="7"/>
        <v>100</v>
      </c>
      <c r="AF525" s="2"/>
    </row>
    <row r="526" spans="1:32" outlineLevel="2">
      <c r="A526" s="5" t="s">
        <v>217</v>
      </c>
      <c r="B526" s="7" t="s">
        <v>390</v>
      </c>
      <c r="C526" s="7" t="s">
        <v>218</v>
      </c>
      <c r="D526" s="7" t="s">
        <v>6</v>
      </c>
      <c r="E526" s="7" t="s">
        <v>7</v>
      </c>
      <c r="F526" s="8"/>
      <c r="G526" s="8"/>
      <c r="H526" s="8"/>
      <c r="I526" s="8"/>
      <c r="J526" s="8"/>
      <c r="K526" s="9">
        <v>0</v>
      </c>
      <c r="L526" s="10">
        <v>12000</v>
      </c>
      <c r="M526" s="9">
        <v>0</v>
      </c>
      <c r="N526" s="9">
        <v>0</v>
      </c>
      <c r="O526" s="9">
        <v>0</v>
      </c>
      <c r="P526" s="9">
        <v>0</v>
      </c>
      <c r="Q526" s="9">
        <v>0</v>
      </c>
      <c r="R526" s="9">
        <v>0</v>
      </c>
      <c r="S526" s="9">
        <v>0</v>
      </c>
      <c r="T526" s="9">
        <v>0</v>
      </c>
      <c r="U526" s="9">
        <v>0</v>
      </c>
      <c r="V526" s="9">
        <v>0</v>
      </c>
      <c r="W526" s="9">
        <v>0</v>
      </c>
      <c r="X526" s="9">
        <v>0</v>
      </c>
      <c r="Y526" s="10">
        <v>12000</v>
      </c>
      <c r="Z526" s="9">
        <v>0</v>
      </c>
      <c r="AA526" s="9">
        <v>0</v>
      </c>
      <c r="AB526" s="9">
        <v>12000</v>
      </c>
      <c r="AC526" s="9">
        <v>-12000</v>
      </c>
      <c r="AD526" s="11">
        <v>1</v>
      </c>
      <c r="AE526" s="10">
        <f t="shared" ref="AE526:AE529" si="8">(Y526/L526)*100</f>
        <v>100</v>
      </c>
      <c r="AF526" s="2"/>
    </row>
    <row r="527" spans="1:32" ht="38.25" outlineLevel="3">
      <c r="A527" s="12" t="s">
        <v>219</v>
      </c>
      <c r="B527" s="8" t="s">
        <v>390</v>
      </c>
      <c r="C527" s="8" t="s">
        <v>218</v>
      </c>
      <c r="D527" s="8" t="s">
        <v>220</v>
      </c>
      <c r="E527" s="8" t="s">
        <v>7</v>
      </c>
      <c r="F527" s="8"/>
      <c r="G527" s="8"/>
      <c r="H527" s="8"/>
      <c r="I527" s="8"/>
      <c r="J527" s="8"/>
      <c r="K527" s="9">
        <v>0</v>
      </c>
      <c r="L527" s="9">
        <v>12000</v>
      </c>
      <c r="M527" s="9">
        <v>0</v>
      </c>
      <c r="N527" s="9">
        <v>0</v>
      </c>
      <c r="O527" s="9">
        <v>0</v>
      </c>
      <c r="P527" s="9">
        <v>0</v>
      </c>
      <c r="Q527" s="9">
        <v>0</v>
      </c>
      <c r="R527" s="9">
        <v>0</v>
      </c>
      <c r="S527" s="9">
        <v>0</v>
      </c>
      <c r="T527" s="9">
        <v>0</v>
      </c>
      <c r="U527" s="9">
        <v>0</v>
      </c>
      <c r="V527" s="9">
        <v>0</v>
      </c>
      <c r="W527" s="9">
        <v>0</v>
      </c>
      <c r="X527" s="9">
        <v>0</v>
      </c>
      <c r="Y527" s="9">
        <v>12000</v>
      </c>
      <c r="Z527" s="9">
        <v>0</v>
      </c>
      <c r="AA527" s="9">
        <v>0</v>
      </c>
      <c r="AB527" s="9">
        <v>12000</v>
      </c>
      <c r="AC527" s="9">
        <v>-12000</v>
      </c>
      <c r="AD527" s="11">
        <v>1</v>
      </c>
      <c r="AE527" s="9">
        <f t="shared" si="8"/>
        <v>100</v>
      </c>
      <c r="AF527" s="2"/>
    </row>
    <row r="528" spans="1:32" outlineLevel="4">
      <c r="A528" s="12" t="s">
        <v>26</v>
      </c>
      <c r="B528" s="8" t="s">
        <v>390</v>
      </c>
      <c r="C528" s="8" t="s">
        <v>218</v>
      </c>
      <c r="D528" s="8" t="s">
        <v>220</v>
      </c>
      <c r="E528" s="8" t="s">
        <v>27</v>
      </c>
      <c r="F528" s="8"/>
      <c r="G528" s="8"/>
      <c r="H528" s="8"/>
      <c r="I528" s="8"/>
      <c r="J528" s="8"/>
      <c r="K528" s="9">
        <v>0</v>
      </c>
      <c r="L528" s="9">
        <v>12000</v>
      </c>
      <c r="M528" s="9">
        <v>0</v>
      </c>
      <c r="N528" s="9">
        <v>0</v>
      </c>
      <c r="O528" s="9">
        <v>0</v>
      </c>
      <c r="P528" s="9">
        <v>0</v>
      </c>
      <c r="Q528" s="9">
        <v>0</v>
      </c>
      <c r="R528" s="9">
        <v>0</v>
      </c>
      <c r="S528" s="9">
        <v>0</v>
      </c>
      <c r="T528" s="9">
        <v>0</v>
      </c>
      <c r="U528" s="9">
        <v>0</v>
      </c>
      <c r="V528" s="9">
        <v>0</v>
      </c>
      <c r="W528" s="9">
        <v>0</v>
      </c>
      <c r="X528" s="9">
        <v>0</v>
      </c>
      <c r="Y528" s="9">
        <v>12000</v>
      </c>
      <c r="Z528" s="9">
        <v>0</v>
      </c>
      <c r="AA528" s="9">
        <v>0</v>
      </c>
      <c r="AB528" s="9">
        <v>12000</v>
      </c>
      <c r="AC528" s="9">
        <v>-12000</v>
      </c>
      <c r="AD528" s="11">
        <v>1</v>
      </c>
      <c r="AE528" s="9">
        <f t="shared" si="8"/>
        <v>100</v>
      </c>
      <c r="AF528" s="2"/>
    </row>
    <row r="529" spans="1:32" ht="12.75" customHeight="1">
      <c r="A529" s="31" t="s">
        <v>412</v>
      </c>
      <c r="B529" s="32"/>
      <c r="C529" s="32"/>
      <c r="D529" s="32"/>
      <c r="E529" s="32"/>
      <c r="F529" s="32"/>
      <c r="G529" s="32"/>
      <c r="H529" s="32"/>
      <c r="I529" s="32"/>
      <c r="J529" s="32"/>
      <c r="K529" s="13">
        <v>0</v>
      </c>
      <c r="L529" s="14">
        <v>498665643.64999998</v>
      </c>
      <c r="M529" s="14">
        <v>0</v>
      </c>
      <c r="N529" s="14">
        <v>0</v>
      </c>
      <c r="O529" s="14">
        <v>0</v>
      </c>
      <c r="P529" s="14">
        <v>0</v>
      </c>
      <c r="Q529" s="14">
        <v>0</v>
      </c>
      <c r="R529" s="14">
        <v>0</v>
      </c>
      <c r="S529" s="14">
        <v>0</v>
      </c>
      <c r="T529" s="14">
        <v>0</v>
      </c>
      <c r="U529" s="14">
        <v>0</v>
      </c>
      <c r="V529" s="14">
        <v>0</v>
      </c>
      <c r="W529" s="14">
        <v>0</v>
      </c>
      <c r="X529" s="14">
        <v>0</v>
      </c>
      <c r="Y529" s="14">
        <v>110180413.42</v>
      </c>
      <c r="Z529" s="14">
        <v>0</v>
      </c>
      <c r="AA529" s="14">
        <v>0</v>
      </c>
      <c r="AB529" s="14">
        <v>110180413.42</v>
      </c>
      <c r="AC529" s="14">
        <v>-110180413.42</v>
      </c>
      <c r="AD529" s="15">
        <v>0.22144531601291875</v>
      </c>
      <c r="AE529" s="10">
        <f t="shared" si="8"/>
        <v>22.095048019256101</v>
      </c>
      <c r="AF529" s="2"/>
    </row>
    <row r="530" spans="1:32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 t="s">
        <v>2</v>
      </c>
      <c r="Y530" s="2"/>
      <c r="Z530" s="2"/>
      <c r="AA530" s="2"/>
      <c r="AB530" s="2" t="s">
        <v>2</v>
      </c>
      <c r="AC530" s="2"/>
      <c r="AD530" s="2"/>
      <c r="AE530" s="2"/>
      <c r="AF530" s="2"/>
    </row>
    <row r="531" spans="1:32" ht="15.2" customHeight="1">
      <c r="A531" s="33"/>
      <c r="B531" s="34"/>
      <c r="C531" s="34"/>
      <c r="D531" s="34"/>
      <c r="E531" s="34"/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  <c r="R531" s="34"/>
      <c r="S531" s="34"/>
      <c r="T531" s="34"/>
      <c r="U531" s="34"/>
      <c r="V531" s="34"/>
      <c r="W531" s="34"/>
      <c r="X531" s="34"/>
      <c r="Y531" s="3"/>
      <c r="Z531" s="3"/>
      <c r="AA531" s="3"/>
      <c r="AB531" s="3"/>
      <c r="AC531" s="3"/>
      <c r="AD531" s="3"/>
      <c r="AE531" s="3"/>
      <c r="AF531" s="2"/>
    </row>
  </sheetData>
  <mergeCells count="41">
    <mergeCell ref="A529:J529"/>
    <mergeCell ref="A531:X531"/>
    <mergeCell ref="Z11:Z12"/>
    <mergeCell ref="AA11:AA12"/>
    <mergeCell ref="AC11:AC12"/>
    <mergeCell ref="U11:U12"/>
    <mergeCell ref="V11:V12"/>
    <mergeCell ref="W11:W12"/>
    <mergeCell ref="S11:S12"/>
    <mergeCell ref="T11:T12"/>
    <mergeCell ref="O11:O12"/>
    <mergeCell ref="P11:P12"/>
    <mergeCell ref="R11:R12"/>
    <mergeCell ref="I11:I12"/>
    <mergeCell ref="J11:J12"/>
    <mergeCell ref="B11:B12"/>
    <mergeCell ref="C11:C12"/>
    <mergeCell ref="D11:D12"/>
    <mergeCell ref="E11:E12"/>
    <mergeCell ref="AD11:AD12"/>
    <mergeCell ref="H11:H12"/>
    <mergeCell ref="K11:K12"/>
    <mergeCell ref="L11:L12"/>
    <mergeCell ref="M11:M12"/>
    <mergeCell ref="N11:N12"/>
    <mergeCell ref="A11:A12"/>
    <mergeCell ref="Q11:Q12"/>
    <mergeCell ref="Y11:Y12"/>
    <mergeCell ref="AE11:AE12"/>
    <mergeCell ref="A1:AE1"/>
    <mergeCell ref="A2:AE2"/>
    <mergeCell ref="A3:AE3"/>
    <mergeCell ref="A4:AE4"/>
    <mergeCell ref="A5:AE5"/>
    <mergeCell ref="A6:AE6"/>
    <mergeCell ref="A7:AE7"/>
    <mergeCell ref="A8:AE8"/>
    <mergeCell ref="A9:AE9"/>
    <mergeCell ref="A10:AE10"/>
    <mergeCell ref="F11:F12"/>
    <mergeCell ref="G11:G12"/>
  </mergeCells>
  <pageMargins left="0.59055118110236227" right="0.59055118110236227" top="0.59055118110236227" bottom="0.59055118110236227" header="0.39370078740157483" footer="0.39370078740157483"/>
  <pageSetup paperSize="9" scale="70" fitToHeight="200" orientation="portrait" r:id="rId1"/>
  <headerFoot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03.2024&lt;/string&gt;&#10;  &lt;/DateInfo&gt;&#10;  &lt;Code&gt;SQUERY_ANAL_ISP_BUDG&lt;/Code&gt;&#10;  &lt;ObjectCode&gt;SQUERY_ANAL_ISP_BUDG&lt;/ObjectCode&gt;&#10;  &lt;DocName&gt;Вариант (новый от 13.01.2014 14_18_48)(Аналитический отчет по исполнению бюджета с произвольной группировкой)&lt;/DocName&gt;&#10;  &lt;VariantName&gt;Вариант (новый от 13.01.2014 14:18:48)&lt;/VariantName&gt;&#10;  &lt;VariantLink&gt;279415912&lt;/VariantLink&gt;&#10;  &lt;ReportCode&gt;2E5ADB597A9949B283CCEF8857C06C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15CDA6D-C117-4D49-9C5D-C208967C89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Нефедова Елена Изосимовна</dc:creator>
  <cp:lastModifiedBy>User</cp:lastModifiedBy>
  <cp:lastPrinted>2024-05-07T07:23:30Z</cp:lastPrinted>
  <dcterms:created xsi:type="dcterms:W3CDTF">2024-04-23T13:29:00Z</dcterms:created>
  <dcterms:modified xsi:type="dcterms:W3CDTF">2024-05-16T07:39:26Z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14_18_48)(Аналитический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13.01.2014 14_18_48)(2).xlsx</vt:lpwstr>
  </property>
  <property fmtid="{D5CDD505-2E9C-101B-9397-08002B2CF9AE}" pid="4" name="Версия клиента">
    <vt:lpwstr>23.2.48.4170 (.NET 4.7.2)</vt:lpwstr>
  </property>
  <property fmtid="{D5CDD505-2E9C-101B-9397-08002B2CF9AE}" pid="5" name="Версия базы">
    <vt:lpwstr>23.2.3582.1297679847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ufk2024</vt:lpwstr>
  </property>
  <property fmtid="{D5CDD505-2E9C-101B-9397-08002B2CF9AE}" pid="9" name="Пользователь">
    <vt:lpwstr>невоструева_23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